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инвестиции\2017\1 Формы ИПР\"/>
    </mc:Choice>
  </mc:AlternateContent>
  <bookViews>
    <workbookView xWindow="-15" yWindow="-15" windowWidth="28500" windowHeight="6315" tabRatio="631"/>
  </bookViews>
  <sheets>
    <sheet name="7" sheetId="120" r:id="rId1"/>
  </sheets>
  <definedNames>
    <definedName name="_xlnm._FilterDatabase" localSheetId="0" hidden="1">'7'!$A$13:$BV$18</definedName>
    <definedName name="_xlnm.Print_Area" localSheetId="0">'7'!$A$1:$BV$19</definedName>
  </definedNames>
  <calcPr calcId="152511"/>
</workbook>
</file>

<file path=xl/calcChain.xml><?xml version="1.0" encoding="utf-8"?>
<calcChain xmlns="http://schemas.openxmlformats.org/spreadsheetml/2006/main">
  <c r="BU117" i="120" l="1"/>
  <c r="BU116" i="120"/>
  <c r="BU115" i="120"/>
  <c r="BT117" i="120"/>
  <c r="BT116" i="120"/>
  <c r="BT115" i="120"/>
  <c r="BS117" i="120"/>
  <c r="BS116" i="120"/>
  <c r="BS115" i="120"/>
  <c r="BR117" i="120"/>
  <c r="BR116" i="120"/>
  <c r="BR115" i="120"/>
  <c r="BQ117" i="120"/>
  <c r="BQ116" i="120"/>
  <c r="BQ115" i="120"/>
  <c r="BP117" i="120"/>
  <c r="BP116" i="120"/>
  <c r="BP115" i="120"/>
  <c r="BO117" i="120"/>
  <c r="BO116" i="120"/>
  <c r="BO115" i="120"/>
  <c r="BN117" i="120"/>
  <c r="BN116" i="120"/>
  <c r="BN115" i="120"/>
  <c r="BM117" i="120"/>
  <c r="BM116" i="120"/>
  <c r="BM115" i="120"/>
  <c r="BL117" i="120"/>
  <c r="BL116" i="120"/>
  <c r="BL115" i="120"/>
  <c r="BK117" i="120"/>
  <c r="BK116" i="120"/>
  <c r="BK115" i="120"/>
  <c r="BJ117" i="120"/>
  <c r="BJ116" i="120"/>
  <c r="BJ115" i="120"/>
  <c r="BI117" i="120"/>
  <c r="BI116" i="120"/>
  <c r="BI115" i="120"/>
  <c r="BH117" i="120"/>
  <c r="BH116" i="120"/>
  <c r="BH115" i="120"/>
  <c r="BU87" i="120"/>
  <c r="BU86" i="120"/>
  <c r="BU85" i="120"/>
  <c r="BT87" i="120"/>
  <c r="BT86" i="120"/>
  <c r="BT85" i="120"/>
  <c r="BS87" i="120"/>
  <c r="BS86" i="120"/>
  <c r="BS85" i="120"/>
  <c r="BR87" i="120"/>
  <c r="BR86" i="120"/>
  <c r="BR85" i="120"/>
  <c r="BQ87" i="120"/>
  <c r="BQ86" i="120"/>
  <c r="BQ85" i="120"/>
  <c r="BP87" i="120"/>
  <c r="BP86" i="120"/>
  <c r="BP85" i="120"/>
  <c r="BO87" i="120"/>
  <c r="BO86" i="120"/>
  <c r="BO85" i="120"/>
  <c r="BN87" i="120"/>
  <c r="BN86" i="120"/>
  <c r="BN85" i="120"/>
  <c r="BM87" i="120"/>
  <c r="BM86" i="120"/>
  <c r="BM85" i="120"/>
  <c r="BL87" i="120"/>
  <c r="BL86" i="120"/>
  <c r="BL85" i="120"/>
  <c r="BK87" i="120"/>
  <c r="BK86" i="120"/>
  <c r="BK85" i="120"/>
  <c r="BJ87" i="120"/>
  <c r="BJ86" i="120"/>
  <c r="BJ85" i="120"/>
  <c r="BI87" i="120"/>
  <c r="BI86" i="120"/>
  <c r="BI85" i="120"/>
  <c r="BH87" i="120"/>
  <c r="BH86" i="120"/>
  <c r="BH85" i="120"/>
  <c r="BH70" i="120"/>
  <c r="BI70" i="120"/>
  <c r="BJ70" i="120"/>
  <c r="BK70" i="120"/>
  <c r="BL70" i="120"/>
  <c r="BM70" i="120"/>
  <c r="BN70" i="120"/>
  <c r="BH71" i="120"/>
  <c r="BI71" i="120"/>
  <c r="BJ71" i="120"/>
  <c r="BK71" i="120"/>
  <c r="BL71" i="120"/>
  <c r="BM71" i="120"/>
  <c r="BN71" i="120"/>
  <c r="BU74" i="120"/>
  <c r="BU73" i="120"/>
  <c r="BU72" i="120"/>
  <c r="BU71" i="120"/>
  <c r="BT74" i="120"/>
  <c r="BT73" i="120"/>
  <c r="BT72" i="120"/>
  <c r="BT71" i="120"/>
  <c r="BS74" i="120"/>
  <c r="BS73" i="120"/>
  <c r="BS72" i="120"/>
  <c r="BS71" i="120"/>
  <c r="BR74" i="120"/>
  <c r="BR73" i="120"/>
  <c r="BR72" i="120"/>
  <c r="BR71" i="120"/>
  <c r="BQ74" i="120"/>
  <c r="BQ73" i="120"/>
  <c r="BQ72" i="120"/>
  <c r="BQ71" i="120"/>
  <c r="BP74" i="120"/>
  <c r="BP73" i="120"/>
  <c r="BP72" i="120"/>
  <c r="BP71" i="120"/>
  <c r="BO74" i="120"/>
  <c r="BO73" i="120"/>
  <c r="BO72" i="120"/>
  <c r="BO71" i="120"/>
  <c r="BN74" i="120"/>
  <c r="BN73" i="120"/>
  <c r="BN72" i="120"/>
  <c r="BM74" i="120"/>
  <c r="BM73" i="120"/>
  <c r="BM72" i="120"/>
  <c r="BL74" i="120"/>
  <c r="BL73" i="120"/>
  <c r="BL72" i="120"/>
  <c r="BK74" i="120"/>
  <c r="BK73" i="120"/>
  <c r="BK72" i="120"/>
  <c r="BJ74" i="120"/>
  <c r="BJ73" i="120"/>
  <c r="BJ72" i="120"/>
  <c r="BI74" i="120"/>
  <c r="BI73" i="120"/>
  <c r="BI72" i="120"/>
  <c r="BH74" i="120"/>
  <c r="BH73" i="120"/>
  <c r="BH72" i="120"/>
  <c r="BU70" i="120"/>
  <c r="BT70" i="120"/>
  <c r="BS70" i="120"/>
  <c r="BR70" i="120"/>
  <c r="BQ70" i="120"/>
  <c r="BP70" i="120"/>
  <c r="BO70" i="120"/>
  <c r="BU65" i="120"/>
  <c r="BU64" i="120"/>
  <c r="BT65" i="120"/>
  <c r="BT64" i="120"/>
  <c r="BS65" i="120"/>
  <c r="BS64" i="120"/>
  <c r="BR65" i="120"/>
  <c r="BR64" i="120"/>
  <c r="BQ65" i="120"/>
  <c r="BQ64" i="120"/>
  <c r="BP65" i="120"/>
  <c r="BP64" i="120"/>
  <c r="BO65" i="120"/>
  <c r="BO64" i="120"/>
  <c r="BN65" i="120"/>
  <c r="BN64" i="120"/>
  <c r="BM65" i="120"/>
  <c r="BM64" i="120"/>
  <c r="BL65" i="120"/>
  <c r="BL64" i="120"/>
  <c r="BK65" i="120"/>
  <c r="BK64" i="120"/>
  <c r="BJ65" i="120"/>
  <c r="BJ64" i="120"/>
  <c r="BI65" i="120"/>
  <c r="BI64" i="120"/>
  <c r="BH65" i="120"/>
  <c r="BH64" i="120"/>
  <c r="BU63" i="120"/>
  <c r="BT63" i="120"/>
  <c r="BS63" i="120"/>
  <c r="BR63" i="120"/>
  <c r="BQ63" i="120"/>
  <c r="BP63" i="120"/>
  <c r="BO63" i="120"/>
  <c r="BN63" i="120"/>
  <c r="BM63" i="120"/>
  <c r="BL63" i="120"/>
  <c r="BK63" i="120"/>
  <c r="BJ63" i="120"/>
  <c r="BI63" i="120"/>
  <c r="BH63" i="120"/>
  <c r="BH101" i="120" l="1"/>
  <c r="BI101" i="120"/>
  <c r="BJ101" i="120"/>
  <c r="BK101" i="120"/>
  <c r="BL101" i="120"/>
  <c r="BM101" i="120"/>
  <c r="BN101" i="120"/>
  <c r="BO101" i="120"/>
  <c r="BP101" i="120"/>
  <c r="BQ101" i="120"/>
  <c r="BR101" i="120"/>
  <c r="BS101" i="120"/>
  <c r="BT101" i="120"/>
  <c r="BU101" i="120"/>
  <c r="BH102" i="120"/>
  <c r="BI102" i="120"/>
  <c r="BJ102" i="120"/>
  <c r="BK102" i="120"/>
  <c r="BL102" i="120"/>
  <c r="BM102" i="120"/>
  <c r="BN102" i="120"/>
  <c r="BO102" i="120"/>
  <c r="BP102" i="120"/>
  <c r="BQ102" i="120"/>
  <c r="BR102" i="120"/>
  <c r="BS102" i="120"/>
  <c r="BT102" i="120"/>
  <c r="BU102" i="120"/>
  <c r="BH103" i="120"/>
  <c r="BI103" i="120"/>
  <c r="BJ103" i="120"/>
  <c r="BK103" i="120"/>
  <c r="BL103" i="120"/>
  <c r="BM103" i="120"/>
  <c r="BN103" i="120"/>
  <c r="BO103" i="120"/>
  <c r="BP103" i="120"/>
  <c r="BQ103" i="120"/>
  <c r="BR103" i="120"/>
  <c r="BS103" i="120"/>
  <c r="BT103" i="120"/>
  <c r="BU103" i="120"/>
  <c r="BH104" i="120"/>
  <c r="BI104" i="120"/>
  <c r="BJ104" i="120"/>
  <c r="BK104" i="120"/>
  <c r="BL104" i="120"/>
  <c r="BM104" i="120"/>
  <c r="BN104" i="120"/>
  <c r="BO104" i="120"/>
  <c r="BP104" i="120"/>
  <c r="BQ104" i="120"/>
  <c r="BR104" i="120"/>
  <c r="BS104" i="120"/>
  <c r="BT104" i="120"/>
  <c r="BU104" i="120"/>
  <c r="BH105" i="120"/>
  <c r="BI105" i="120"/>
  <c r="BJ105" i="120"/>
  <c r="BK105" i="120"/>
  <c r="BL105" i="120"/>
  <c r="BM105" i="120"/>
  <c r="BN105" i="120"/>
  <c r="BO105" i="120"/>
  <c r="BP105" i="120"/>
  <c r="BQ105" i="120"/>
  <c r="BR105" i="120"/>
  <c r="BS105" i="120"/>
  <c r="BT105" i="120"/>
  <c r="BU105" i="120"/>
  <c r="BH106" i="120"/>
  <c r="BI106" i="120"/>
  <c r="BJ106" i="120"/>
  <c r="BK106" i="120"/>
  <c r="BL106" i="120"/>
  <c r="BM106" i="120"/>
  <c r="BN106" i="120"/>
  <c r="BO106" i="120"/>
  <c r="BP106" i="120"/>
  <c r="BQ106" i="120"/>
  <c r="BR106" i="120"/>
  <c r="BS106" i="120"/>
  <c r="BT106" i="120"/>
  <c r="BU106" i="120"/>
  <c r="BH107" i="120"/>
  <c r="BI107" i="120"/>
  <c r="BJ107" i="120"/>
  <c r="BK107" i="120"/>
  <c r="BL107" i="120"/>
  <c r="BM107" i="120"/>
  <c r="BN107" i="120"/>
  <c r="BO107" i="120"/>
  <c r="BP107" i="120"/>
  <c r="BQ107" i="120"/>
  <c r="BR107" i="120"/>
  <c r="BS107" i="120"/>
  <c r="BT107" i="120"/>
  <c r="BU107" i="120"/>
  <c r="BH108" i="120"/>
  <c r="BI108" i="120"/>
  <c r="BJ108" i="120"/>
  <c r="BK108" i="120"/>
  <c r="BL108" i="120"/>
  <c r="BM108" i="120"/>
  <c r="BN108" i="120"/>
  <c r="BO108" i="120"/>
  <c r="BP108" i="120"/>
  <c r="BQ108" i="120"/>
  <c r="BR108" i="120"/>
  <c r="BS108" i="120"/>
  <c r="BT108" i="120"/>
  <c r="BU108" i="120"/>
  <c r="BH109" i="120"/>
  <c r="BI109" i="120"/>
  <c r="BJ109" i="120"/>
  <c r="BK109" i="120"/>
  <c r="BL109" i="120"/>
  <c r="BM109" i="120"/>
  <c r="BN109" i="120"/>
  <c r="BO109" i="120"/>
  <c r="BP109" i="120"/>
  <c r="BQ109" i="120"/>
  <c r="BR109" i="120"/>
  <c r="BS109" i="120"/>
  <c r="BT109" i="120"/>
  <c r="BU109" i="120"/>
  <c r="BH110" i="120"/>
  <c r="BI110" i="120"/>
  <c r="BJ110" i="120"/>
  <c r="BK110" i="120"/>
  <c r="BL110" i="120"/>
  <c r="BM110" i="120"/>
  <c r="BN110" i="120"/>
  <c r="BO110" i="120"/>
  <c r="BP110" i="120"/>
  <c r="BQ110" i="120"/>
  <c r="BR110" i="120"/>
  <c r="BS110" i="120"/>
  <c r="BT110" i="120"/>
  <c r="BU110" i="120"/>
  <c r="BH111" i="120"/>
  <c r="BI111" i="120"/>
  <c r="BJ111" i="120"/>
  <c r="BK111" i="120"/>
  <c r="BL111" i="120"/>
  <c r="BM111" i="120"/>
  <c r="BN111" i="120"/>
  <c r="BO111" i="120"/>
  <c r="BP111" i="120"/>
  <c r="BQ111" i="120"/>
  <c r="BR111" i="120"/>
  <c r="BS111" i="120"/>
  <c r="BT111" i="120"/>
  <c r="BU111" i="120"/>
  <c r="BH112" i="120"/>
  <c r="BI112" i="120"/>
  <c r="BJ112" i="120"/>
  <c r="BK112" i="120"/>
  <c r="BL112" i="120"/>
  <c r="BM112" i="120"/>
  <c r="BN112" i="120"/>
  <c r="BO112" i="120"/>
  <c r="BP112" i="120"/>
  <c r="BQ112" i="120"/>
  <c r="BR112" i="120"/>
  <c r="BS112" i="120"/>
  <c r="BT112" i="120"/>
  <c r="BU112" i="120"/>
  <c r="BH113" i="120"/>
  <c r="BI113" i="120"/>
  <c r="BJ113" i="120"/>
  <c r="BK113" i="120"/>
  <c r="BL113" i="120"/>
  <c r="BM113" i="120"/>
  <c r="BN113" i="120"/>
  <c r="BO113" i="120"/>
  <c r="BP113" i="120"/>
  <c r="BQ113" i="120"/>
  <c r="BR113" i="120"/>
  <c r="BS113" i="120"/>
  <c r="BT113" i="120"/>
  <c r="BU113" i="120"/>
  <c r="BH114" i="120"/>
  <c r="BI114" i="120"/>
  <c r="BJ114" i="120"/>
  <c r="BK114" i="120"/>
  <c r="BL114" i="120"/>
  <c r="BM114" i="120"/>
  <c r="BN114" i="120"/>
  <c r="BO114" i="120"/>
  <c r="BP114" i="120"/>
  <c r="BQ114" i="120"/>
  <c r="BR114" i="120"/>
  <c r="BS114" i="120"/>
  <c r="BT114" i="120"/>
  <c r="BU114" i="120"/>
  <c r="BH118" i="120"/>
  <c r="BI118" i="120"/>
  <c r="BJ118" i="120"/>
  <c r="BK118" i="120"/>
  <c r="BL118" i="120"/>
  <c r="BM118" i="120"/>
  <c r="BN118" i="120"/>
  <c r="BO118" i="120"/>
  <c r="BP118" i="120"/>
  <c r="BQ118" i="120"/>
  <c r="BR118" i="120"/>
  <c r="BS118" i="120"/>
  <c r="BT118" i="120"/>
  <c r="BU118" i="120"/>
  <c r="BH119" i="120"/>
  <c r="BI119" i="120"/>
  <c r="BJ119" i="120"/>
  <c r="BK119" i="120"/>
  <c r="BL119" i="120"/>
  <c r="BM119" i="120"/>
  <c r="BN119" i="120"/>
  <c r="BO119" i="120"/>
  <c r="BP119" i="120"/>
  <c r="BQ119" i="120"/>
  <c r="BR119" i="120"/>
  <c r="BS119" i="120"/>
  <c r="BT119" i="120"/>
  <c r="BU119" i="120"/>
  <c r="BH120" i="120"/>
  <c r="BI120" i="120"/>
  <c r="BJ120" i="120"/>
  <c r="BK120" i="120"/>
  <c r="BL120" i="120"/>
  <c r="BM120" i="120"/>
  <c r="BN120" i="120"/>
  <c r="BO120" i="120"/>
  <c r="BP120" i="120"/>
  <c r="BQ120" i="120"/>
  <c r="BR120" i="120"/>
  <c r="BS120" i="120"/>
  <c r="BT120" i="120"/>
  <c r="BU120" i="120"/>
  <c r="BH121" i="120"/>
  <c r="BI121" i="120"/>
  <c r="BJ121" i="120"/>
  <c r="BK121" i="120"/>
  <c r="BL121" i="120"/>
  <c r="BM121" i="120"/>
  <c r="BN121" i="120"/>
  <c r="BO121" i="120"/>
  <c r="BP121" i="120"/>
  <c r="BQ121" i="120"/>
  <c r="BR121" i="120"/>
  <c r="BS121" i="120"/>
  <c r="BT121" i="120"/>
  <c r="BU121" i="120"/>
  <c r="BU100" i="120"/>
  <c r="BT100" i="120"/>
  <c r="BT99" i="120" s="1"/>
  <c r="BT25" i="120" s="1"/>
  <c r="BS100" i="120"/>
  <c r="BR100" i="120"/>
  <c r="BQ100" i="120"/>
  <c r="BP100" i="120"/>
  <c r="BO100" i="120"/>
  <c r="BN100" i="120"/>
  <c r="BM100" i="120"/>
  <c r="BL100" i="120"/>
  <c r="BK100" i="120"/>
  <c r="BJ100" i="120"/>
  <c r="BI100" i="120"/>
  <c r="BH100" i="120"/>
  <c r="BH93" i="120"/>
  <c r="BI93" i="120"/>
  <c r="BJ93" i="120"/>
  <c r="BK93" i="120"/>
  <c r="BL93" i="120"/>
  <c r="BM93" i="120"/>
  <c r="BN93" i="120"/>
  <c r="BO93" i="120"/>
  <c r="BP93" i="120"/>
  <c r="BQ93" i="120"/>
  <c r="BR93" i="120"/>
  <c r="BS93" i="120"/>
  <c r="BT93" i="120"/>
  <c r="BU93" i="120"/>
  <c r="BH94" i="120"/>
  <c r="BI94" i="120"/>
  <c r="BJ94" i="120"/>
  <c r="BK94" i="120"/>
  <c r="BL94" i="120"/>
  <c r="BM94" i="120"/>
  <c r="BN94" i="120"/>
  <c r="BO94" i="120"/>
  <c r="BP94" i="120"/>
  <c r="BQ94" i="120"/>
  <c r="BR94" i="120"/>
  <c r="BS94" i="120"/>
  <c r="BT94" i="120"/>
  <c r="BU94" i="120"/>
  <c r="BH95" i="120"/>
  <c r="BI95" i="120"/>
  <c r="BJ95" i="120"/>
  <c r="BK95" i="120"/>
  <c r="BL95" i="120"/>
  <c r="BM95" i="120"/>
  <c r="BN95" i="120"/>
  <c r="BO95" i="120"/>
  <c r="BP95" i="120"/>
  <c r="BQ95" i="120"/>
  <c r="BR95" i="120"/>
  <c r="BS95" i="120"/>
  <c r="BT95" i="120"/>
  <c r="BU95" i="120"/>
  <c r="BH96" i="120"/>
  <c r="BI96" i="120"/>
  <c r="BJ96" i="120"/>
  <c r="BK96" i="120"/>
  <c r="BL96" i="120"/>
  <c r="BM96" i="120"/>
  <c r="BN96" i="120"/>
  <c r="BO96" i="120"/>
  <c r="BP96" i="120"/>
  <c r="BQ96" i="120"/>
  <c r="BR96" i="120"/>
  <c r="BS96" i="120"/>
  <c r="BT96" i="120"/>
  <c r="BU96" i="120"/>
  <c r="BU92" i="120"/>
  <c r="BT92" i="120"/>
  <c r="BS92" i="120"/>
  <c r="BR92" i="120"/>
  <c r="BQ92" i="120"/>
  <c r="BP92" i="120"/>
  <c r="BO92" i="120"/>
  <c r="BN92" i="120"/>
  <c r="BM92" i="120"/>
  <c r="BL92" i="120"/>
  <c r="BK92" i="120"/>
  <c r="BJ92" i="120"/>
  <c r="BI92" i="120"/>
  <c r="BH92" i="120"/>
  <c r="BH84" i="120"/>
  <c r="BI84" i="120"/>
  <c r="BJ84" i="120"/>
  <c r="BK84" i="120"/>
  <c r="BL84" i="120"/>
  <c r="BM84" i="120"/>
  <c r="BN84" i="120"/>
  <c r="BO84" i="120"/>
  <c r="BP84" i="120"/>
  <c r="BQ84" i="120"/>
  <c r="BR84" i="120"/>
  <c r="BS84" i="120"/>
  <c r="BT84" i="120"/>
  <c r="BU84" i="120"/>
  <c r="BH88" i="120"/>
  <c r="BI88" i="120"/>
  <c r="BJ88" i="120"/>
  <c r="BK88" i="120"/>
  <c r="BL88" i="120"/>
  <c r="BM88" i="120"/>
  <c r="BN88" i="120"/>
  <c r="BO88" i="120"/>
  <c r="BP88" i="120"/>
  <c r="BQ88" i="120"/>
  <c r="BR88" i="120"/>
  <c r="BS88" i="120"/>
  <c r="BT88" i="120"/>
  <c r="BU88" i="120"/>
  <c r="BU83" i="120"/>
  <c r="BT83" i="120"/>
  <c r="BS83" i="120"/>
  <c r="BR83" i="120"/>
  <c r="BQ83" i="120"/>
  <c r="BP83" i="120"/>
  <c r="BO83" i="120"/>
  <c r="BN83" i="120"/>
  <c r="BM83" i="120"/>
  <c r="BL83" i="120"/>
  <c r="BK83" i="120"/>
  <c r="BJ83" i="120"/>
  <c r="BI83" i="120"/>
  <c r="BH83" i="120"/>
  <c r="BH81" i="120"/>
  <c r="BI81" i="120"/>
  <c r="BJ81" i="120"/>
  <c r="BK81" i="120"/>
  <c r="BK79" i="120" s="1"/>
  <c r="BL81" i="120"/>
  <c r="BM81" i="120"/>
  <c r="BN81" i="120"/>
  <c r="BO81" i="120"/>
  <c r="BP81" i="120"/>
  <c r="BQ81" i="120"/>
  <c r="BR81" i="120"/>
  <c r="BS81" i="120"/>
  <c r="BT81" i="120"/>
  <c r="BU81" i="120"/>
  <c r="BU80" i="120"/>
  <c r="BT80" i="120"/>
  <c r="BS80" i="120"/>
  <c r="BR80" i="120"/>
  <c r="BQ80" i="120"/>
  <c r="BP80" i="120"/>
  <c r="BO80" i="120"/>
  <c r="BN80" i="120"/>
  <c r="BM80" i="120"/>
  <c r="BL80" i="120"/>
  <c r="BK80" i="120"/>
  <c r="BJ80" i="120"/>
  <c r="BI80" i="120"/>
  <c r="BH80" i="120"/>
  <c r="BH75" i="120"/>
  <c r="BI75" i="120"/>
  <c r="BJ75" i="120"/>
  <c r="BK75" i="120"/>
  <c r="BL75" i="120"/>
  <c r="BM75" i="120"/>
  <c r="BN75" i="120"/>
  <c r="BO75" i="120"/>
  <c r="BP75" i="120"/>
  <c r="BQ75" i="120"/>
  <c r="BR75" i="120"/>
  <c r="BS75" i="120"/>
  <c r="BT75" i="120"/>
  <c r="BU75" i="120"/>
  <c r="BU69" i="120"/>
  <c r="BT69" i="120"/>
  <c r="BS69" i="120"/>
  <c r="BR69" i="120"/>
  <c r="BQ69" i="120"/>
  <c r="BP69" i="120"/>
  <c r="BO69" i="120"/>
  <c r="BN69" i="120"/>
  <c r="BM69" i="120"/>
  <c r="BL69" i="120"/>
  <c r="BK69" i="120"/>
  <c r="BJ69" i="120"/>
  <c r="BI69" i="120"/>
  <c r="BH69" i="120"/>
  <c r="BH52" i="120"/>
  <c r="BI52" i="120"/>
  <c r="BJ52" i="120"/>
  <c r="BK52" i="120"/>
  <c r="BL52" i="120"/>
  <c r="BM52" i="120"/>
  <c r="BN52" i="120"/>
  <c r="BO52" i="120"/>
  <c r="BP52" i="120"/>
  <c r="BQ52" i="120"/>
  <c r="BR52" i="120"/>
  <c r="BS52" i="120"/>
  <c r="BT52" i="120"/>
  <c r="BU52" i="120"/>
  <c r="BH53" i="120"/>
  <c r="BI53" i="120"/>
  <c r="BJ53" i="120"/>
  <c r="BK53" i="120"/>
  <c r="BL53" i="120"/>
  <c r="BM53" i="120"/>
  <c r="BN53" i="120"/>
  <c r="BO53" i="120"/>
  <c r="BP53" i="120"/>
  <c r="BQ53" i="120"/>
  <c r="BR53" i="120"/>
  <c r="BS53" i="120"/>
  <c r="BT53" i="120"/>
  <c r="BU53" i="120"/>
  <c r="BH54" i="120"/>
  <c r="BI54" i="120"/>
  <c r="BJ54" i="120"/>
  <c r="BK54" i="120"/>
  <c r="BL54" i="120"/>
  <c r="BM54" i="120"/>
  <c r="BN54" i="120"/>
  <c r="BO54" i="120"/>
  <c r="BP54" i="120"/>
  <c r="BQ54" i="120"/>
  <c r="BR54" i="120"/>
  <c r="BS54" i="120"/>
  <c r="BT54" i="120"/>
  <c r="BU54" i="120"/>
  <c r="BH55" i="120"/>
  <c r="BI55" i="120"/>
  <c r="BJ55" i="120"/>
  <c r="BK55" i="120"/>
  <c r="BL55" i="120"/>
  <c r="BM55" i="120"/>
  <c r="BN55" i="120"/>
  <c r="BO55" i="120"/>
  <c r="BP55" i="120"/>
  <c r="BQ55" i="120"/>
  <c r="BR55" i="120"/>
  <c r="BS55" i="120"/>
  <c r="BT55" i="120"/>
  <c r="BU55" i="120"/>
  <c r="BH56" i="120"/>
  <c r="BI56" i="120"/>
  <c r="BJ56" i="120"/>
  <c r="BK56" i="120"/>
  <c r="BL56" i="120"/>
  <c r="BM56" i="120"/>
  <c r="BN56" i="120"/>
  <c r="BO56" i="120"/>
  <c r="BP56" i="120"/>
  <c r="BQ56" i="120"/>
  <c r="BR56" i="120"/>
  <c r="BS56" i="120"/>
  <c r="BT56" i="120"/>
  <c r="BU56" i="120"/>
  <c r="BH57" i="120"/>
  <c r="BI57" i="120"/>
  <c r="BJ57" i="120"/>
  <c r="BK57" i="120"/>
  <c r="BL57" i="120"/>
  <c r="BM57" i="120"/>
  <c r="BN57" i="120"/>
  <c r="BO57" i="120"/>
  <c r="BP57" i="120"/>
  <c r="BQ57" i="120"/>
  <c r="BR57" i="120"/>
  <c r="BS57" i="120"/>
  <c r="BT57" i="120"/>
  <c r="BU57" i="120"/>
  <c r="BH58" i="120"/>
  <c r="BI58" i="120"/>
  <c r="BJ58" i="120"/>
  <c r="BK58" i="120"/>
  <c r="BL58" i="120"/>
  <c r="BM58" i="120"/>
  <c r="BN58" i="120"/>
  <c r="BO58" i="120"/>
  <c r="BP58" i="120"/>
  <c r="BQ58" i="120"/>
  <c r="BR58" i="120"/>
  <c r="BS58" i="120"/>
  <c r="BT58" i="120"/>
  <c r="BU58" i="120"/>
  <c r="BH59" i="120"/>
  <c r="BI59" i="120"/>
  <c r="BJ59" i="120"/>
  <c r="BK59" i="120"/>
  <c r="BL59" i="120"/>
  <c r="BM59" i="120"/>
  <c r="BN59" i="120"/>
  <c r="BO59" i="120"/>
  <c r="BP59" i="120"/>
  <c r="BQ59" i="120"/>
  <c r="BR59" i="120"/>
  <c r="BS59" i="120"/>
  <c r="BT59" i="120"/>
  <c r="BU59" i="120"/>
  <c r="BH60" i="120"/>
  <c r="BI60" i="120"/>
  <c r="BJ60" i="120"/>
  <c r="BK60" i="120"/>
  <c r="BL60" i="120"/>
  <c r="BM60" i="120"/>
  <c r="BN60" i="120"/>
  <c r="BO60" i="120"/>
  <c r="BP60" i="120"/>
  <c r="BQ60" i="120"/>
  <c r="BR60" i="120"/>
  <c r="BS60" i="120"/>
  <c r="BT60" i="120"/>
  <c r="BU60" i="120"/>
  <c r="BH61" i="120"/>
  <c r="BI61" i="120"/>
  <c r="BJ61" i="120"/>
  <c r="BK61" i="120"/>
  <c r="BL61" i="120"/>
  <c r="BM61" i="120"/>
  <c r="BN61" i="120"/>
  <c r="BO61" i="120"/>
  <c r="BP61" i="120"/>
  <c r="BQ61" i="120"/>
  <c r="BR61" i="120"/>
  <c r="BS61" i="120"/>
  <c r="BT61" i="120"/>
  <c r="BU61" i="120"/>
  <c r="BH62" i="120"/>
  <c r="BI62" i="120"/>
  <c r="BJ62" i="120"/>
  <c r="BK62" i="120"/>
  <c r="BL62" i="120"/>
  <c r="BM62" i="120"/>
  <c r="BN62" i="120"/>
  <c r="BO62" i="120"/>
  <c r="BP62" i="120"/>
  <c r="BQ62" i="120"/>
  <c r="BR62" i="120"/>
  <c r="BS62" i="120"/>
  <c r="BT62" i="120"/>
  <c r="BU62" i="120"/>
  <c r="BH66" i="120"/>
  <c r="BI66" i="120"/>
  <c r="BJ66" i="120"/>
  <c r="BK66" i="120"/>
  <c r="BL66" i="120"/>
  <c r="BM66" i="120"/>
  <c r="BN66" i="120"/>
  <c r="BO66" i="120"/>
  <c r="BP66" i="120"/>
  <c r="BQ66" i="120"/>
  <c r="BR66" i="120"/>
  <c r="BS66" i="120"/>
  <c r="BT66" i="120"/>
  <c r="BU66" i="120"/>
  <c r="BI51" i="120"/>
  <c r="BJ51" i="120"/>
  <c r="BK51" i="120"/>
  <c r="BL51" i="120"/>
  <c r="BM51" i="120"/>
  <c r="BN51" i="120"/>
  <c r="BO51" i="120"/>
  <c r="BP51" i="120"/>
  <c r="BQ51" i="120"/>
  <c r="BR51" i="120"/>
  <c r="BS51" i="120"/>
  <c r="BT51" i="120"/>
  <c r="BU51" i="120"/>
  <c r="BH51" i="120"/>
  <c r="E99" i="120"/>
  <c r="E25" i="120" s="1"/>
  <c r="F99" i="120"/>
  <c r="F25" i="120" s="1"/>
  <c r="G99" i="120"/>
  <c r="G25" i="120" s="1"/>
  <c r="H99" i="120"/>
  <c r="H25" i="120" s="1"/>
  <c r="I99" i="120"/>
  <c r="I25" i="120" s="1"/>
  <c r="J99" i="120"/>
  <c r="J25" i="120" s="1"/>
  <c r="K99" i="120"/>
  <c r="K25" i="120" s="1"/>
  <c r="L99" i="120"/>
  <c r="L25" i="120" s="1"/>
  <c r="M99" i="120"/>
  <c r="M25" i="120" s="1"/>
  <c r="N99" i="120"/>
  <c r="N25" i="120" s="1"/>
  <c r="O99" i="120"/>
  <c r="O25" i="120" s="1"/>
  <c r="P99" i="120"/>
  <c r="P25" i="120" s="1"/>
  <c r="Q99" i="120"/>
  <c r="Q25" i="120" s="1"/>
  <c r="R99" i="120"/>
  <c r="R25" i="120" s="1"/>
  <c r="S99" i="120"/>
  <c r="S25" i="120" s="1"/>
  <c r="T99" i="120"/>
  <c r="T25" i="120" s="1"/>
  <c r="U99" i="120"/>
  <c r="U25" i="120" s="1"/>
  <c r="V99" i="120"/>
  <c r="V25" i="120" s="1"/>
  <c r="W99" i="120"/>
  <c r="W25" i="120" s="1"/>
  <c r="X99" i="120"/>
  <c r="X25" i="120" s="1"/>
  <c r="Y99" i="120"/>
  <c r="Y25" i="120" s="1"/>
  <c r="Z99" i="120"/>
  <c r="Z25" i="120" s="1"/>
  <c r="AA99" i="120"/>
  <c r="AA25" i="120" s="1"/>
  <c r="AB99" i="120"/>
  <c r="AB25" i="120" s="1"/>
  <c r="AC99" i="120"/>
  <c r="AC25" i="120" s="1"/>
  <c r="AD99" i="120"/>
  <c r="AD25" i="120" s="1"/>
  <c r="AE99" i="120"/>
  <c r="AE25" i="120" s="1"/>
  <c r="AF99" i="120"/>
  <c r="AF25" i="120" s="1"/>
  <c r="AG99" i="120"/>
  <c r="AG25" i="120" s="1"/>
  <c r="AH99" i="120"/>
  <c r="AH25" i="120" s="1"/>
  <c r="AI99" i="120"/>
  <c r="AI25" i="120" s="1"/>
  <c r="AJ99" i="120"/>
  <c r="AJ25" i="120" s="1"/>
  <c r="AK99" i="120"/>
  <c r="AK25" i="120" s="1"/>
  <c r="AL99" i="120"/>
  <c r="AL25" i="120" s="1"/>
  <c r="AM99" i="120"/>
  <c r="AM25" i="120" s="1"/>
  <c r="AN99" i="120"/>
  <c r="AO99" i="120"/>
  <c r="AO25" i="120" s="1"/>
  <c r="AP99" i="120"/>
  <c r="AP25" i="120" s="1"/>
  <c r="AQ99" i="120"/>
  <c r="AQ25" i="120" s="1"/>
  <c r="AR99" i="120"/>
  <c r="AR25" i="120" s="1"/>
  <c r="AS99" i="120"/>
  <c r="AS25" i="120" s="1"/>
  <c r="AT99" i="120"/>
  <c r="AT25" i="120" s="1"/>
  <c r="AU99" i="120"/>
  <c r="AU25" i="120" s="1"/>
  <c r="AV99" i="120"/>
  <c r="AV25" i="120" s="1"/>
  <c r="AW99" i="120"/>
  <c r="AW25" i="120" s="1"/>
  <c r="AX99" i="120"/>
  <c r="AX25" i="120" s="1"/>
  <c r="AY99" i="120"/>
  <c r="AY25" i="120" s="1"/>
  <c r="AZ99" i="120"/>
  <c r="AZ25" i="120" s="1"/>
  <c r="BA99" i="120"/>
  <c r="BA25" i="120" s="1"/>
  <c r="BB99" i="120"/>
  <c r="BB25" i="120" s="1"/>
  <c r="BC99" i="120"/>
  <c r="BC25" i="120" s="1"/>
  <c r="BD99" i="120"/>
  <c r="BD25" i="120" s="1"/>
  <c r="BE99" i="120"/>
  <c r="BE25" i="120" s="1"/>
  <c r="BF99" i="120"/>
  <c r="BF25" i="120" s="1"/>
  <c r="BG99" i="120"/>
  <c r="BG25" i="120" s="1"/>
  <c r="D99" i="120"/>
  <c r="D25" i="120" s="1"/>
  <c r="E91" i="120"/>
  <c r="E89" i="120" s="1"/>
  <c r="E22" i="120" s="1"/>
  <c r="F91" i="120"/>
  <c r="F89" i="120" s="1"/>
  <c r="F22" i="120" s="1"/>
  <c r="G91" i="120"/>
  <c r="G89" i="120" s="1"/>
  <c r="G22" i="120" s="1"/>
  <c r="H91" i="120"/>
  <c r="H89" i="120" s="1"/>
  <c r="H22" i="120" s="1"/>
  <c r="I91" i="120"/>
  <c r="I89" i="120" s="1"/>
  <c r="I22" i="120" s="1"/>
  <c r="J91" i="120"/>
  <c r="J89" i="120" s="1"/>
  <c r="J22" i="120" s="1"/>
  <c r="K91" i="120"/>
  <c r="K89" i="120" s="1"/>
  <c r="K22" i="120" s="1"/>
  <c r="L91" i="120"/>
  <c r="L89" i="120" s="1"/>
  <c r="L22" i="120" s="1"/>
  <c r="M91" i="120"/>
  <c r="M89" i="120" s="1"/>
  <c r="M22" i="120" s="1"/>
  <c r="N91" i="120"/>
  <c r="N89" i="120" s="1"/>
  <c r="N22" i="120" s="1"/>
  <c r="O91" i="120"/>
  <c r="O89" i="120" s="1"/>
  <c r="O22" i="120" s="1"/>
  <c r="P91" i="120"/>
  <c r="P89" i="120" s="1"/>
  <c r="P22" i="120" s="1"/>
  <c r="Q91" i="120"/>
  <c r="Q89" i="120" s="1"/>
  <c r="Q22" i="120" s="1"/>
  <c r="R91" i="120"/>
  <c r="R89" i="120" s="1"/>
  <c r="R22" i="120" s="1"/>
  <c r="S91" i="120"/>
  <c r="S89" i="120" s="1"/>
  <c r="S22" i="120" s="1"/>
  <c r="T91" i="120"/>
  <c r="T89" i="120" s="1"/>
  <c r="T22" i="120" s="1"/>
  <c r="U91" i="120"/>
  <c r="U89" i="120" s="1"/>
  <c r="U22" i="120" s="1"/>
  <c r="V91" i="120"/>
  <c r="V89" i="120" s="1"/>
  <c r="V22" i="120" s="1"/>
  <c r="W91" i="120"/>
  <c r="W89" i="120" s="1"/>
  <c r="W22" i="120" s="1"/>
  <c r="X91" i="120"/>
  <c r="X89" i="120" s="1"/>
  <c r="X22" i="120" s="1"/>
  <c r="Y91" i="120"/>
  <c r="Y89" i="120" s="1"/>
  <c r="Y22" i="120" s="1"/>
  <c r="Z91" i="120"/>
  <c r="Z89" i="120" s="1"/>
  <c r="Z22" i="120" s="1"/>
  <c r="AA91" i="120"/>
  <c r="AA89" i="120" s="1"/>
  <c r="AA22" i="120" s="1"/>
  <c r="AB91" i="120"/>
  <c r="AB89" i="120" s="1"/>
  <c r="AB22" i="120" s="1"/>
  <c r="AC91" i="120"/>
  <c r="AC89" i="120" s="1"/>
  <c r="AC22" i="120" s="1"/>
  <c r="AD91" i="120"/>
  <c r="AD89" i="120" s="1"/>
  <c r="AD22" i="120" s="1"/>
  <c r="AE91" i="120"/>
  <c r="AE89" i="120" s="1"/>
  <c r="AE22" i="120" s="1"/>
  <c r="AF91" i="120"/>
  <c r="AF89" i="120" s="1"/>
  <c r="AF22" i="120" s="1"/>
  <c r="AG91" i="120"/>
  <c r="AG89" i="120" s="1"/>
  <c r="AG22" i="120" s="1"/>
  <c r="AH91" i="120"/>
  <c r="AH89" i="120" s="1"/>
  <c r="AH22" i="120" s="1"/>
  <c r="AI91" i="120"/>
  <c r="AI89" i="120" s="1"/>
  <c r="AI22" i="120" s="1"/>
  <c r="AJ91" i="120"/>
  <c r="AJ89" i="120" s="1"/>
  <c r="AJ22" i="120" s="1"/>
  <c r="AK91" i="120"/>
  <c r="AK89" i="120" s="1"/>
  <c r="AK22" i="120" s="1"/>
  <c r="AL91" i="120"/>
  <c r="AL89" i="120" s="1"/>
  <c r="AL22" i="120" s="1"/>
  <c r="AM91" i="120"/>
  <c r="AM89" i="120" s="1"/>
  <c r="AM22" i="120" s="1"/>
  <c r="AN91" i="120"/>
  <c r="AN89" i="120" s="1"/>
  <c r="AN22" i="120" s="1"/>
  <c r="AO91" i="120"/>
  <c r="AO89" i="120" s="1"/>
  <c r="AO22" i="120" s="1"/>
  <c r="AP91" i="120"/>
  <c r="AP89" i="120" s="1"/>
  <c r="AP22" i="120" s="1"/>
  <c r="AQ91" i="120"/>
  <c r="AQ89" i="120" s="1"/>
  <c r="AQ22" i="120" s="1"/>
  <c r="AR91" i="120"/>
  <c r="AR89" i="120" s="1"/>
  <c r="AR22" i="120" s="1"/>
  <c r="AS91" i="120"/>
  <c r="AS89" i="120" s="1"/>
  <c r="AS22" i="120" s="1"/>
  <c r="AT91" i="120"/>
  <c r="AT89" i="120" s="1"/>
  <c r="AT22" i="120" s="1"/>
  <c r="AU91" i="120"/>
  <c r="AU89" i="120" s="1"/>
  <c r="AU22" i="120" s="1"/>
  <c r="AV91" i="120"/>
  <c r="AV89" i="120" s="1"/>
  <c r="AV22" i="120" s="1"/>
  <c r="AW91" i="120"/>
  <c r="AW89" i="120" s="1"/>
  <c r="AW22" i="120" s="1"/>
  <c r="AX91" i="120"/>
  <c r="AX89" i="120" s="1"/>
  <c r="AX22" i="120" s="1"/>
  <c r="AY91" i="120"/>
  <c r="AY89" i="120" s="1"/>
  <c r="AY22" i="120" s="1"/>
  <c r="AZ91" i="120"/>
  <c r="AZ89" i="120" s="1"/>
  <c r="AZ22" i="120" s="1"/>
  <c r="BA91" i="120"/>
  <c r="BA89" i="120" s="1"/>
  <c r="BA22" i="120" s="1"/>
  <c r="BB91" i="120"/>
  <c r="BB89" i="120" s="1"/>
  <c r="BB22" i="120" s="1"/>
  <c r="BC91" i="120"/>
  <c r="BC89" i="120" s="1"/>
  <c r="BC22" i="120" s="1"/>
  <c r="BD91" i="120"/>
  <c r="BD89" i="120" s="1"/>
  <c r="BD22" i="120" s="1"/>
  <c r="BE91" i="120"/>
  <c r="BE89" i="120" s="1"/>
  <c r="BE22" i="120" s="1"/>
  <c r="BF91" i="120"/>
  <c r="BF89" i="120" s="1"/>
  <c r="BF22" i="120" s="1"/>
  <c r="BG91" i="120"/>
  <c r="BG89" i="120" s="1"/>
  <c r="BG22" i="120" s="1"/>
  <c r="D91" i="120"/>
  <c r="D89" i="120" s="1"/>
  <c r="D22" i="120" s="1"/>
  <c r="E82" i="120"/>
  <c r="F82" i="120"/>
  <c r="G82" i="120"/>
  <c r="H82" i="120"/>
  <c r="I82" i="120"/>
  <c r="J82" i="120"/>
  <c r="K82" i="120"/>
  <c r="L82" i="120"/>
  <c r="M82" i="120"/>
  <c r="N82" i="120"/>
  <c r="O82" i="120"/>
  <c r="P82" i="120"/>
  <c r="Q82" i="120"/>
  <c r="R82" i="120"/>
  <c r="S82" i="120"/>
  <c r="T82" i="120"/>
  <c r="U82" i="120"/>
  <c r="V82" i="120"/>
  <c r="W82" i="120"/>
  <c r="X82" i="120"/>
  <c r="Y82" i="120"/>
  <c r="Z82" i="120"/>
  <c r="AA82" i="120"/>
  <c r="AB82" i="120"/>
  <c r="AC82" i="120"/>
  <c r="AD82" i="120"/>
  <c r="AE82" i="120"/>
  <c r="AF82" i="120"/>
  <c r="AG82" i="120"/>
  <c r="AH82" i="120"/>
  <c r="AI82" i="120"/>
  <c r="AJ82" i="120"/>
  <c r="AK82" i="120"/>
  <c r="AL82" i="120"/>
  <c r="AM82" i="120"/>
  <c r="AN82" i="120"/>
  <c r="AO82" i="120"/>
  <c r="AP82" i="120"/>
  <c r="AQ82" i="120"/>
  <c r="AR82" i="120"/>
  <c r="AS82" i="120"/>
  <c r="AT82" i="120"/>
  <c r="AU82" i="120"/>
  <c r="AV82" i="120"/>
  <c r="AW82" i="120"/>
  <c r="AX82" i="120"/>
  <c r="AY82" i="120"/>
  <c r="AZ82" i="120"/>
  <c r="BA82" i="120"/>
  <c r="BB82" i="120"/>
  <c r="BC82" i="120"/>
  <c r="BD82" i="120"/>
  <c r="BE82" i="120"/>
  <c r="BF82" i="120"/>
  <c r="BG82" i="120"/>
  <c r="D82" i="120"/>
  <c r="E79" i="120"/>
  <c r="F79" i="120"/>
  <c r="G79" i="120"/>
  <c r="H79" i="120"/>
  <c r="I79" i="120"/>
  <c r="J79" i="120"/>
  <c r="K79" i="120"/>
  <c r="L79" i="120"/>
  <c r="M79" i="120"/>
  <c r="N79" i="120"/>
  <c r="O79" i="120"/>
  <c r="P79" i="120"/>
  <c r="Q79" i="120"/>
  <c r="R79" i="120"/>
  <c r="S79" i="120"/>
  <c r="T79" i="120"/>
  <c r="U79" i="120"/>
  <c r="V79" i="120"/>
  <c r="W79" i="120"/>
  <c r="X79" i="120"/>
  <c r="Y79" i="120"/>
  <c r="Z79" i="120"/>
  <c r="AA79" i="120"/>
  <c r="AB79" i="120"/>
  <c r="AC79" i="120"/>
  <c r="AD79" i="120"/>
  <c r="AE79" i="120"/>
  <c r="AF79" i="120"/>
  <c r="AG79" i="120"/>
  <c r="AH79" i="120"/>
  <c r="AI79" i="120"/>
  <c r="AJ79" i="120"/>
  <c r="AK79" i="120"/>
  <c r="AL79" i="120"/>
  <c r="AM79" i="120"/>
  <c r="AN79" i="120"/>
  <c r="AO79" i="120"/>
  <c r="AP79" i="120"/>
  <c r="AQ79" i="120"/>
  <c r="AR79" i="120"/>
  <c r="AS79" i="120"/>
  <c r="AT79" i="120"/>
  <c r="AU79" i="120"/>
  <c r="AV79" i="120"/>
  <c r="AW79" i="120"/>
  <c r="AX79" i="120"/>
  <c r="AY79" i="120"/>
  <c r="AZ79" i="120"/>
  <c r="BA79" i="120"/>
  <c r="BB79" i="120"/>
  <c r="BC79" i="120"/>
  <c r="BD79" i="120"/>
  <c r="BE79" i="120"/>
  <c r="BF79" i="120"/>
  <c r="BG79" i="120"/>
  <c r="BI79" i="120"/>
  <c r="D79" i="120"/>
  <c r="E68" i="120"/>
  <c r="E67" i="120" s="1"/>
  <c r="F68" i="120"/>
  <c r="F67" i="120" s="1"/>
  <c r="G68" i="120"/>
  <c r="G67" i="120" s="1"/>
  <c r="H68" i="120"/>
  <c r="H67" i="120" s="1"/>
  <c r="I68" i="120"/>
  <c r="I67" i="120" s="1"/>
  <c r="J68" i="120"/>
  <c r="J67" i="120" s="1"/>
  <c r="K68" i="120"/>
  <c r="K67" i="120" s="1"/>
  <c r="L68" i="120"/>
  <c r="L67" i="120" s="1"/>
  <c r="M68" i="120"/>
  <c r="M67" i="120" s="1"/>
  <c r="N68" i="120"/>
  <c r="N67" i="120" s="1"/>
  <c r="O68" i="120"/>
  <c r="O67" i="120" s="1"/>
  <c r="P68" i="120"/>
  <c r="P67" i="120" s="1"/>
  <c r="Q68" i="120"/>
  <c r="Q67" i="120" s="1"/>
  <c r="R68" i="120"/>
  <c r="R67" i="120" s="1"/>
  <c r="S68" i="120"/>
  <c r="S67" i="120" s="1"/>
  <c r="T68" i="120"/>
  <c r="T67" i="120" s="1"/>
  <c r="U68" i="120"/>
  <c r="U67" i="120" s="1"/>
  <c r="V68" i="120"/>
  <c r="V67" i="120" s="1"/>
  <c r="W68" i="120"/>
  <c r="W67" i="120" s="1"/>
  <c r="X68" i="120"/>
  <c r="X67" i="120" s="1"/>
  <c r="Y68" i="120"/>
  <c r="Y67" i="120" s="1"/>
  <c r="Z68" i="120"/>
  <c r="Z67" i="120" s="1"/>
  <c r="AA68" i="120"/>
  <c r="AA67" i="120" s="1"/>
  <c r="AB68" i="120"/>
  <c r="AB67" i="120" s="1"/>
  <c r="AC68" i="120"/>
  <c r="AC67" i="120" s="1"/>
  <c r="AD68" i="120"/>
  <c r="AD67" i="120" s="1"/>
  <c r="AE68" i="120"/>
  <c r="AE67" i="120" s="1"/>
  <c r="AF68" i="120"/>
  <c r="AF67" i="120" s="1"/>
  <c r="AG68" i="120"/>
  <c r="AG67" i="120" s="1"/>
  <c r="AH68" i="120"/>
  <c r="AH67" i="120" s="1"/>
  <c r="AI68" i="120"/>
  <c r="AI67" i="120" s="1"/>
  <c r="AJ68" i="120"/>
  <c r="AJ67" i="120" s="1"/>
  <c r="AK68" i="120"/>
  <c r="AK67" i="120" s="1"/>
  <c r="AL68" i="120"/>
  <c r="AL67" i="120" s="1"/>
  <c r="AM68" i="120"/>
  <c r="AM67" i="120" s="1"/>
  <c r="AN68" i="120"/>
  <c r="AN67" i="120" s="1"/>
  <c r="AO68" i="120"/>
  <c r="AO67" i="120" s="1"/>
  <c r="AP68" i="120"/>
  <c r="AP67" i="120" s="1"/>
  <c r="AQ68" i="120"/>
  <c r="AQ67" i="120" s="1"/>
  <c r="AR68" i="120"/>
  <c r="AR67" i="120" s="1"/>
  <c r="AS68" i="120"/>
  <c r="AS67" i="120" s="1"/>
  <c r="AT68" i="120"/>
  <c r="AT67" i="120" s="1"/>
  <c r="AU68" i="120"/>
  <c r="AU67" i="120" s="1"/>
  <c r="AV68" i="120"/>
  <c r="AV67" i="120" s="1"/>
  <c r="AW68" i="120"/>
  <c r="AW67" i="120" s="1"/>
  <c r="AX68" i="120"/>
  <c r="AX67" i="120" s="1"/>
  <c r="AY68" i="120"/>
  <c r="AY67" i="120" s="1"/>
  <c r="AZ68" i="120"/>
  <c r="AZ67" i="120" s="1"/>
  <c r="BA68" i="120"/>
  <c r="BA67" i="120" s="1"/>
  <c r="BB68" i="120"/>
  <c r="BB67" i="120" s="1"/>
  <c r="BC68" i="120"/>
  <c r="BC67" i="120" s="1"/>
  <c r="BD68" i="120"/>
  <c r="BD67" i="120" s="1"/>
  <c r="BE68" i="120"/>
  <c r="BE67" i="120" s="1"/>
  <c r="BF68" i="120"/>
  <c r="BF67" i="120" s="1"/>
  <c r="BG68" i="120"/>
  <c r="BG67" i="120" s="1"/>
  <c r="D68" i="120"/>
  <c r="D67" i="120" s="1"/>
  <c r="E50" i="120"/>
  <c r="E48" i="120" s="1"/>
  <c r="F50" i="120"/>
  <c r="F48" i="120" s="1"/>
  <c r="G50" i="120"/>
  <c r="G48" i="120" s="1"/>
  <c r="H50" i="120"/>
  <c r="H48" i="120" s="1"/>
  <c r="I50" i="120"/>
  <c r="I48" i="120" s="1"/>
  <c r="J50" i="120"/>
  <c r="J48" i="120" s="1"/>
  <c r="K50" i="120"/>
  <c r="K48" i="120" s="1"/>
  <c r="L50" i="120"/>
  <c r="L48" i="120" s="1"/>
  <c r="M50" i="120"/>
  <c r="M48" i="120" s="1"/>
  <c r="N50" i="120"/>
  <c r="N48" i="120" s="1"/>
  <c r="O50" i="120"/>
  <c r="O48" i="120" s="1"/>
  <c r="P50" i="120"/>
  <c r="P48" i="120" s="1"/>
  <c r="Q50" i="120"/>
  <c r="Q48" i="120" s="1"/>
  <c r="R50" i="120"/>
  <c r="R48" i="120" s="1"/>
  <c r="S50" i="120"/>
  <c r="S48" i="120" s="1"/>
  <c r="T50" i="120"/>
  <c r="T48" i="120" s="1"/>
  <c r="U50" i="120"/>
  <c r="U48" i="120" s="1"/>
  <c r="V50" i="120"/>
  <c r="V48" i="120" s="1"/>
  <c r="W50" i="120"/>
  <c r="W48" i="120" s="1"/>
  <c r="X50" i="120"/>
  <c r="X48" i="120" s="1"/>
  <c r="Y50" i="120"/>
  <c r="Y48" i="120" s="1"/>
  <c r="Z50" i="120"/>
  <c r="Z48" i="120" s="1"/>
  <c r="AA50" i="120"/>
  <c r="AA48" i="120" s="1"/>
  <c r="AB50" i="120"/>
  <c r="AB48" i="120" s="1"/>
  <c r="AC50" i="120"/>
  <c r="AC48" i="120" s="1"/>
  <c r="AD50" i="120"/>
  <c r="AD48" i="120" s="1"/>
  <c r="AE50" i="120"/>
  <c r="AE48" i="120" s="1"/>
  <c r="AF50" i="120"/>
  <c r="AF48" i="120" s="1"/>
  <c r="AG50" i="120"/>
  <c r="AG48" i="120" s="1"/>
  <c r="AH50" i="120"/>
  <c r="AH48" i="120" s="1"/>
  <c r="AI50" i="120"/>
  <c r="AI48" i="120" s="1"/>
  <c r="AJ50" i="120"/>
  <c r="AJ48" i="120" s="1"/>
  <c r="AK50" i="120"/>
  <c r="AK48" i="120" s="1"/>
  <c r="AL50" i="120"/>
  <c r="AL48" i="120" s="1"/>
  <c r="AM50" i="120"/>
  <c r="AM48" i="120" s="1"/>
  <c r="AN50" i="120"/>
  <c r="AN48" i="120" s="1"/>
  <c r="AO50" i="120"/>
  <c r="AO48" i="120" s="1"/>
  <c r="AP50" i="120"/>
  <c r="AP48" i="120" s="1"/>
  <c r="AQ50" i="120"/>
  <c r="AQ48" i="120" s="1"/>
  <c r="AR50" i="120"/>
  <c r="AR48" i="120" s="1"/>
  <c r="AS50" i="120"/>
  <c r="AS48" i="120" s="1"/>
  <c r="AT50" i="120"/>
  <c r="AT48" i="120" s="1"/>
  <c r="AU50" i="120"/>
  <c r="AU48" i="120" s="1"/>
  <c r="AV50" i="120"/>
  <c r="AV48" i="120" s="1"/>
  <c r="AW50" i="120"/>
  <c r="AW48" i="120" s="1"/>
  <c r="AX50" i="120"/>
  <c r="AX48" i="120" s="1"/>
  <c r="AY50" i="120"/>
  <c r="AY48" i="120" s="1"/>
  <c r="AZ50" i="120"/>
  <c r="AZ48" i="120" s="1"/>
  <c r="BA50" i="120"/>
  <c r="BA48" i="120" s="1"/>
  <c r="BB50" i="120"/>
  <c r="BB48" i="120" s="1"/>
  <c r="BC50" i="120"/>
  <c r="BC48" i="120" s="1"/>
  <c r="BD50" i="120"/>
  <c r="BD48" i="120" s="1"/>
  <c r="BE50" i="120"/>
  <c r="BE48" i="120" s="1"/>
  <c r="BF50" i="120"/>
  <c r="BF48" i="120" s="1"/>
  <c r="BG50" i="120"/>
  <c r="BG48" i="120" s="1"/>
  <c r="D50" i="120"/>
  <c r="D48" i="120" s="1"/>
  <c r="E27" i="120"/>
  <c r="E20" i="120" s="1"/>
  <c r="F27" i="120"/>
  <c r="F20" i="120" s="1"/>
  <c r="G27" i="120"/>
  <c r="G20" i="120" s="1"/>
  <c r="H27" i="120"/>
  <c r="H20" i="120" s="1"/>
  <c r="I27" i="120"/>
  <c r="I20" i="120" s="1"/>
  <c r="J27" i="120"/>
  <c r="J20" i="120" s="1"/>
  <c r="K27" i="120"/>
  <c r="K20" i="120" s="1"/>
  <c r="L27" i="120"/>
  <c r="L20" i="120" s="1"/>
  <c r="M27" i="120"/>
  <c r="M20" i="120" s="1"/>
  <c r="N27" i="120"/>
  <c r="N20" i="120" s="1"/>
  <c r="O27" i="120"/>
  <c r="O20" i="120" s="1"/>
  <c r="P27" i="120"/>
  <c r="P20" i="120" s="1"/>
  <c r="Q27" i="120"/>
  <c r="Q20" i="120" s="1"/>
  <c r="R27" i="120"/>
  <c r="R20" i="120" s="1"/>
  <c r="S27" i="120"/>
  <c r="S20" i="120" s="1"/>
  <c r="T27" i="120"/>
  <c r="T20" i="120" s="1"/>
  <c r="U27" i="120"/>
  <c r="U20" i="120" s="1"/>
  <c r="V27" i="120"/>
  <c r="V20" i="120" s="1"/>
  <c r="W27" i="120"/>
  <c r="W20" i="120" s="1"/>
  <c r="X27" i="120"/>
  <c r="X20" i="120" s="1"/>
  <c r="Y27" i="120"/>
  <c r="Y20" i="120" s="1"/>
  <c r="Z27" i="120"/>
  <c r="Z20" i="120" s="1"/>
  <c r="AA27" i="120"/>
  <c r="AA20" i="120" s="1"/>
  <c r="AB27" i="120"/>
  <c r="AB20" i="120" s="1"/>
  <c r="AC27" i="120"/>
  <c r="AC20" i="120" s="1"/>
  <c r="AD27" i="120"/>
  <c r="AD20" i="120" s="1"/>
  <c r="AE27" i="120"/>
  <c r="AE20" i="120" s="1"/>
  <c r="AF27" i="120"/>
  <c r="AF20" i="120" s="1"/>
  <c r="AG27" i="120"/>
  <c r="AG20" i="120" s="1"/>
  <c r="AH27" i="120"/>
  <c r="AH20" i="120" s="1"/>
  <c r="AI27" i="120"/>
  <c r="AI20" i="120" s="1"/>
  <c r="AJ27" i="120"/>
  <c r="AJ20" i="120" s="1"/>
  <c r="AK27" i="120"/>
  <c r="AK20" i="120" s="1"/>
  <c r="AL27" i="120"/>
  <c r="AL20" i="120" s="1"/>
  <c r="AM27" i="120"/>
  <c r="AM20" i="120" s="1"/>
  <c r="AN27" i="120"/>
  <c r="AN20" i="120" s="1"/>
  <c r="AO27" i="120"/>
  <c r="AO20" i="120" s="1"/>
  <c r="AP27" i="120"/>
  <c r="AP20" i="120" s="1"/>
  <c r="AQ27" i="120"/>
  <c r="AQ20" i="120" s="1"/>
  <c r="AR27" i="120"/>
  <c r="AR20" i="120" s="1"/>
  <c r="AS27" i="120"/>
  <c r="AS20" i="120" s="1"/>
  <c r="AT27" i="120"/>
  <c r="AT20" i="120" s="1"/>
  <c r="AU27" i="120"/>
  <c r="AU20" i="120" s="1"/>
  <c r="AV27" i="120"/>
  <c r="AV20" i="120" s="1"/>
  <c r="AW27" i="120"/>
  <c r="AW20" i="120" s="1"/>
  <c r="AX27" i="120"/>
  <c r="AX20" i="120" s="1"/>
  <c r="AY27" i="120"/>
  <c r="AY20" i="120" s="1"/>
  <c r="AZ27" i="120"/>
  <c r="AZ20" i="120" s="1"/>
  <c r="BA27" i="120"/>
  <c r="BA20" i="120" s="1"/>
  <c r="BB27" i="120"/>
  <c r="BB20" i="120" s="1"/>
  <c r="BC27" i="120"/>
  <c r="BC20" i="120" s="1"/>
  <c r="BD27" i="120"/>
  <c r="BD20" i="120" s="1"/>
  <c r="BE27" i="120"/>
  <c r="BE20" i="120" s="1"/>
  <c r="BF27" i="120"/>
  <c r="BF20" i="120" s="1"/>
  <c r="BG27" i="120"/>
  <c r="BG20" i="120" s="1"/>
  <c r="BH27" i="120"/>
  <c r="BH20" i="120" s="1"/>
  <c r="BI27" i="120"/>
  <c r="BI20" i="120" s="1"/>
  <c r="BJ27" i="120"/>
  <c r="BJ20" i="120" s="1"/>
  <c r="BK27" i="120"/>
  <c r="BK20" i="120" s="1"/>
  <c r="BL27" i="120"/>
  <c r="BL20" i="120" s="1"/>
  <c r="BM27" i="120"/>
  <c r="BM20" i="120" s="1"/>
  <c r="BN27" i="120"/>
  <c r="BN20" i="120" s="1"/>
  <c r="BO27" i="120"/>
  <c r="BO20" i="120" s="1"/>
  <c r="BP27" i="120"/>
  <c r="BP20" i="120" s="1"/>
  <c r="BQ27" i="120"/>
  <c r="BQ20" i="120" s="1"/>
  <c r="BR27" i="120"/>
  <c r="BR20" i="120" s="1"/>
  <c r="BS27" i="120"/>
  <c r="BS20" i="120" s="1"/>
  <c r="BT27" i="120"/>
  <c r="BT20" i="120" s="1"/>
  <c r="BU27" i="120"/>
  <c r="BU20" i="120" s="1"/>
  <c r="D27" i="120"/>
  <c r="D20" i="120" s="1"/>
  <c r="E23" i="120"/>
  <c r="F23" i="120"/>
  <c r="G23" i="120"/>
  <c r="H23" i="120"/>
  <c r="I23" i="120"/>
  <c r="J23" i="120"/>
  <c r="K23" i="120"/>
  <c r="L23" i="120"/>
  <c r="M23" i="120"/>
  <c r="N23" i="120"/>
  <c r="O23" i="120"/>
  <c r="P23" i="120"/>
  <c r="Q23" i="120"/>
  <c r="R23" i="120"/>
  <c r="S23" i="120"/>
  <c r="T23" i="120"/>
  <c r="U23" i="120"/>
  <c r="V23" i="120"/>
  <c r="W23" i="120"/>
  <c r="X23" i="120"/>
  <c r="Y23" i="120"/>
  <c r="Z23" i="120"/>
  <c r="AA23" i="120"/>
  <c r="AB23" i="120"/>
  <c r="AC23" i="120"/>
  <c r="AD23" i="120"/>
  <c r="AE23" i="120"/>
  <c r="AF23" i="120"/>
  <c r="AG23" i="120"/>
  <c r="AH23" i="120"/>
  <c r="AI23" i="120"/>
  <c r="AJ23" i="120"/>
  <c r="AK23" i="120"/>
  <c r="AL23" i="120"/>
  <c r="AM23" i="120"/>
  <c r="AN23" i="120"/>
  <c r="AO23" i="120"/>
  <c r="AP23" i="120"/>
  <c r="AQ23" i="120"/>
  <c r="AR23" i="120"/>
  <c r="AS23" i="120"/>
  <c r="AT23" i="120"/>
  <c r="AU23" i="120"/>
  <c r="AV23" i="120"/>
  <c r="AW23" i="120"/>
  <c r="AX23" i="120"/>
  <c r="AY23" i="120"/>
  <c r="AZ23" i="120"/>
  <c r="BA23" i="120"/>
  <c r="BB23" i="120"/>
  <c r="BC23" i="120"/>
  <c r="BD23" i="120"/>
  <c r="BE23" i="120"/>
  <c r="BF23" i="120"/>
  <c r="BG23" i="120"/>
  <c r="BH23" i="120"/>
  <c r="BI23" i="120"/>
  <c r="BJ23" i="120"/>
  <c r="BK23" i="120"/>
  <c r="BL23" i="120"/>
  <c r="BM23" i="120"/>
  <c r="BN23" i="120"/>
  <c r="BO23" i="120"/>
  <c r="BP23" i="120"/>
  <c r="BQ23" i="120"/>
  <c r="BR23" i="120"/>
  <c r="BS23" i="120"/>
  <c r="BT23" i="120"/>
  <c r="BU23" i="120"/>
  <c r="E24" i="120"/>
  <c r="F24" i="120"/>
  <c r="G24" i="120"/>
  <c r="H24" i="120"/>
  <c r="I24" i="120"/>
  <c r="J24" i="120"/>
  <c r="K24" i="120"/>
  <c r="L24" i="120"/>
  <c r="M24" i="120"/>
  <c r="N24" i="120"/>
  <c r="O24" i="120"/>
  <c r="P24" i="120"/>
  <c r="Q24" i="120"/>
  <c r="R24" i="120"/>
  <c r="S24" i="120"/>
  <c r="T24" i="120"/>
  <c r="U24" i="120"/>
  <c r="V24" i="120"/>
  <c r="W24" i="120"/>
  <c r="X24" i="120"/>
  <c r="Y24" i="120"/>
  <c r="Z24" i="120"/>
  <c r="AA24" i="120"/>
  <c r="AB24" i="120"/>
  <c r="AC24" i="120"/>
  <c r="AD24" i="120"/>
  <c r="AE24" i="120"/>
  <c r="AF24" i="120"/>
  <c r="AG24" i="120"/>
  <c r="AH24" i="120"/>
  <c r="AI24" i="120"/>
  <c r="AJ24" i="120"/>
  <c r="AK24" i="120"/>
  <c r="AL24" i="120"/>
  <c r="AM24" i="120"/>
  <c r="AN24" i="120"/>
  <c r="AO24" i="120"/>
  <c r="AP24" i="120"/>
  <c r="AQ24" i="120"/>
  <c r="AR24" i="120"/>
  <c r="AS24" i="120"/>
  <c r="AT24" i="120"/>
  <c r="AU24" i="120"/>
  <c r="AV24" i="120"/>
  <c r="AW24" i="120"/>
  <c r="AX24" i="120"/>
  <c r="AY24" i="120"/>
  <c r="AZ24" i="120"/>
  <c r="BA24" i="120"/>
  <c r="BB24" i="120"/>
  <c r="BC24" i="120"/>
  <c r="BD24" i="120"/>
  <c r="BE24" i="120"/>
  <c r="BF24" i="120"/>
  <c r="BG24" i="120"/>
  <c r="BH24" i="120"/>
  <c r="BI24" i="120"/>
  <c r="BJ24" i="120"/>
  <c r="BK24" i="120"/>
  <c r="BL24" i="120"/>
  <c r="BM24" i="120"/>
  <c r="BN24" i="120"/>
  <c r="BO24" i="120"/>
  <c r="BP24" i="120"/>
  <c r="BQ24" i="120"/>
  <c r="BR24" i="120"/>
  <c r="BS24" i="120"/>
  <c r="BT24" i="120"/>
  <c r="BU24" i="120"/>
  <c r="AN25" i="120"/>
  <c r="D24" i="120"/>
  <c r="D23" i="120"/>
  <c r="BO79" i="120" l="1"/>
  <c r="BS79" i="120"/>
  <c r="BM91" i="120"/>
  <c r="BM89" i="120" s="1"/>
  <c r="BM22" i="120" s="1"/>
  <c r="BT91" i="120"/>
  <c r="BT89" i="120" s="1"/>
  <c r="BT22" i="120" s="1"/>
  <c r="BM99" i="120"/>
  <c r="BM25" i="120" s="1"/>
  <c r="BP99" i="120"/>
  <c r="BP25" i="120" s="1"/>
  <c r="BH50" i="120"/>
  <c r="BH48" i="120" s="1"/>
  <c r="BL68" i="120"/>
  <c r="BL67" i="120" s="1"/>
  <c r="BP68" i="120"/>
  <c r="BP67" i="120" s="1"/>
  <c r="BT68" i="120"/>
  <c r="BT67" i="120" s="1"/>
  <c r="BR50" i="120"/>
  <c r="BR48" i="120" s="1"/>
  <c r="BJ50" i="120"/>
  <c r="BJ48" i="120" s="1"/>
  <c r="BQ50" i="120"/>
  <c r="BQ48" i="120" s="1"/>
  <c r="BI50" i="120"/>
  <c r="BI48" i="120" s="1"/>
  <c r="BU68" i="120"/>
  <c r="BU67" i="120" s="1"/>
  <c r="BQ68" i="120"/>
  <c r="BQ67" i="120" s="1"/>
  <c r="BI68" i="120"/>
  <c r="BI67" i="120" s="1"/>
  <c r="BJ79" i="120"/>
  <c r="BM79" i="120"/>
  <c r="BQ82" i="120"/>
  <c r="BM82" i="120"/>
  <c r="BI82" i="120"/>
  <c r="BI78" i="120" s="1"/>
  <c r="BS91" i="120"/>
  <c r="BS89" i="120" s="1"/>
  <c r="BS22" i="120" s="1"/>
  <c r="BO91" i="120"/>
  <c r="BO89" i="120" s="1"/>
  <c r="BO22" i="120" s="1"/>
  <c r="BQ91" i="120"/>
  <c r="BQ89" i="120" s="1"/>
  <c r="BQ22" i="120" s="1"/>
  <c r="BS99" i="120"/>
  <c r="BS25" i="120" s="1"/>
  <c r="BK68" i="120"/>
  <c r="BK67" i="120" s="1"/>
  <c r="BO68" i="120"/>
  <c r="BO67" i="120" s="1"/>
  <c r="BS68" i="120"/>
  <c r="BS67" i="120" s="1"/>
  <c r="BH68" i="120"/>
  <c r="BH67" i="120" s="1"/>
  <c r="BK82" i="120"/>
  <c r="BK78" i="120" s="1"/>
  <c r="BO82" i="120"/>
  <c r="BS82" i="120"/>
  <c r="BI91" i="120"/>
  <c r="BI89" i="120" s="1"/>
  <c r="BI22" i="120" s="1"/>
  <c r="BR68" i="120"/>
  <c r="BR67" i="120" s="1"/>
  <c r="BR79" i="120"/>
  <c r="BS50" i="120"/>
  <c r="BS48" i="120" s="1"/>
  <c r="BO50" i="120"/>
  <c r="BO48" i="120" s="1"/>
  <c r="BK50" i="120"/>
  <c r="BK48" i="120" s="1"/>
  <c r="BD78" i="120"/>
  <c r="BD47" i="120" s="1"/>
  <c r="BD21" i="120" s="1"/>
  <c r="BD19" i="120" s="1"/>
  <c r="AV78" i="120"/>
  <c r="AV47" i="120" s="1"/>
  <c r="AV21" i="120" s="1"/>
  <c r="AV19" i="120" s="1"/>
  <c r="AR78" i="120"/>
  <c r="AR47" i="120" s="1"/>
  <c r="AR21" i="120" s="1"/>
  <c r="AR19" i="120" s="1"/>
  <c r="AN78" i="120"/>
  <c r="AN47" i="120" s="1"/>
  <c r="AN21" i="120" s="1"/>
  <c r="AN19" i="120" s="1"/>
  <c r="AJ78" i="120"/>
  <c r="AJ47" i="120" s="1"/>
  <c r="AJ21" i="120" s="1"/>
  <c r="AJ19" i="120" s="1"/>
  <c r="AF78" i="120"/>
  <c r="AF47" i="120" s="1"/>
  <c r="AF21" i="120" s="1"/>
  <c r="AF19" i="120" s="1"/>
  <c r="AB78" i="120"/>
  <c r="AB47" i="120" s="1"/>
  <c r="AB21" i="120" s="1"/>
  <c r="AB19" i="120" s="1"/>
  <c r="X78" i="120"/>
  <c r="X47" i="120" s="1"/>
  <c r="X21" i="120" s="1"/>
  <c r="X19" i="120" s="1"/>
  <c r="T78" i="120"/>
  <c r="T47" i="120" s="1"/>
  <c r="T21" i="120" s="1"/>
  <c r="T19" i="120" s="1"/>
  <c r="P78" i="120"/>
  <c r="P47" i="120" s="1"/>
  <c r="P21" i="120" s="1"/>
  <c r="P19" i="120" s="1"/>
  <c r="L78" i="120"/>
  <c r="L47" i="120" s="1"/>
  <c r="L21" i="120" s="1"/>
  <c r="L19" i="120" s="1"/>
  <c r="H78" i="120"/>
  <c r="H47" i="120" s="1"/>
  <c r="H21" i="120" s="1"/>
  <c r="H19" i="120" s="1"/>
  <c r="BM50" i="120"/>
  <c r="BM48" i="120" s="1"/>
  <c r="BM68" i="120"/>
  <c r="BM67" i="120" s="1"/>
  <c r="BU79" i="120"/>
  <c r="BQ79" i="120"/>
  <c r="BK91" i="120"/>
  <c r="BK89" i="120" s="1"/>
  <c r="BK22" i="120" s="1"/>
  <c r="BU91" i="120"/>
  <c r="BU89" i="120" s="1"/>
  <c r="BU22" i="120" s="1"/>
  <c r="BJ99" i="120"/>
  <c r="BJ25" i="120" s="1"/>
  <c r="BR99" i="120"/>
  <c r="BR25" i="120" s="1"/>
  <c r="BO99" i="120"/>
  <c r="BO25" i="120" s="1"/>
  <c r="BK99" i="120"/>
  <c r="BK25" i="120" s="1"/>
  <c r="BI99" i="120"/>
  <c r="BI25" i="120" s="1"/>
  <c r="BQ99" i="120"/>
  <c r="BQ25" i="120" s="1"/>
  <c r="BF78" i="120"/>
  <c r="BF47" i="120" s="1"/>
  <c r="BF21" i="120" s="1"/>
  <c r="BF19" i="120" s="1"/>
  <c r="BB78" i="120"/>
  <c r="BB47" i="120" s="1"/>
  <c r="BB21" i="120" s="1"/>
  <c r="BB19" i="120" s="1"/>
  <c r="AX78" i="120"/>
  <c r="AX47" i="120" s="1"/>
  <c r="AX21" i="120" s="1"/>
  <c r="AX19" i="120" s="1"/>
  <c r="AT78" i="120"/>
  <c r="AP78" i="120"/>
  <c r="AP47" i="120" s="1"/>
  <c r="AP21" i="120" s="1"/>
  <c r="AP19" i="120" s="1"/>
  <c r="AH78" i="120"/>
  <c r="AH47" i="120" s="1"/>
  <c r="AH21" i="120" s="1"/>
  <c r="AH19" i="120" s="1"/>
  <c r="AD78" i="120"/>
  <c r="AD47" i="120" s="1"/>
  <c r="AD21" i="120" s="1"/>
  <c r="AD19" i="120" s="1"/>
  <c r="Z78" i="120"/>
  <c r="Z47" i="120" s="1"/>
  <c r="Z21" i="120" s="1"/>
  <c r="Z19" i="120" s="1"/>
  <c r="V78" i="120"/>
  <c r="V47" i="120" s="1"/>
  <c r="V21" i="120" s="1"/>
  <c r="V19" i="120" s="1"/>
  <c r="R78" i="120"/>
  <c r="R47" i="120" s="1"/>
  <c r="R21" i="120" s="1"/>
  <c r="R19" i="120" s="1"/>
  <c r="N78" i="120"/>
  <c r="N47" i="120" s="1"/>
  <c r="N21" i="120" s="1"/>
  <c r="N19" i="120" s="1"/>
  <c r="F78" i="120"/>
  <c r="F47" i="120" s="1"/>
  <c r="F21" i="120" s="1"/>
  <c r="F19" i="120" s="1"/>
  <c r="BR82" i="120"/>
  <c r="BR78" i="120" s="1"/>
  <c r="BJ82" i="120"/>
  <c r="BP91" i="120"/>
  <c r="BP89" i="120" s="1"/>
  <c r="BP22" i="120" s="1"/>
  <c r="D78" i="120"/>
  <c r="D47" i="120" s="1"/>
  <c r="D21" i="120" s="1"/>
  <c r="D19" i="120" s="1"/>
  <c r="BU82" i="120"/>
  <c r="BL91" i="120"/>
  <c r="BL89" i="120" s="1"/>
  <c r="BL22" i="120" s="1"/>
  <c r="BH91" i="120"/>
  <c r="BH89" i="120" s="1"/>
  <c r="BH22" i="120" s="1"/>
  <c r="BH99" i="120"/>
  <c r="BH25" i="120" s="1"/>
  <c r="BL99" i="120"/>
  <c r="BL25" i="120" s="1"/>
  <c r="AZ78" i="120"/>
  <c r="AZ47" i="120" s="1"/>
  <c r="AZ21" i="120" s="1"/>
  <c r="AZ19" i="120" s="1"/>
  <c r="AL78" i="120"/>
  <c r="AL47" i="120" s="1"/>
  <c r="AL21" i="120" s="1"/>
  <c r="AL19" i="120" s="1"/>
  <c r="BN82" i="120"/>
  <c r="BU99" i="120"/>
  <c r="BU25" i="120" s="1"/>
  <c r="BN99" i="120"/>
  <c r="BN25" i="120" s="1"/>
  <c r="J78" i="120"/>
  <c r="J47" i="120" s="1"/>
  <c r="J21" i="120" s="1"/>
  <c r="J19" i="120" s="1"/>
  <c r="BN79" i="120"/>
  <c r="BJ68" i="120"/>
  <c r="BJ67" i="120" s="1"/>
  <c r="BN68" i="120"/>
  <c r="BN67" i="120" s="1"/>
  <c r="BN50" i="120"/>
  <c r="BN48" i="120" s="1"/>
  <c r="BU50" i="120"/>
  <c r="BU48" i="120" s="1"/>
  <c r="BJ91" i="120"/>
  <c r="BJ89" i="120" s="1"/>
  <c r="BJ22" i="120" s="1"/>
  <c r="BN91" i="120"/>
  <c r="BN89" i="120" s="1"/>
  <c r="BN22" i="120" s="1"/>
  <c r="BR91" i="120"/>
  <c r="BR89" i="120" s="1"/>
  <c r="BR22" i="120" s="1"/>
  <c r="BH82" i="120"/>
  <c r="BL82" i="120"/>
  <c r="BP82" i="120"/>
  <c r="BT82" i="120"/>
  <c r="BH79" i="120"/>
  <c r="BL79" i="120"/>
  <c r="BP79" i="120"/>
  <c r="BT79" i="120"/>
  <c r="BT50" i="120"/>
  <c r="BT48" i="120" s="1"/>
  <c r="BP50" i="120"/>
  <c r="BP48" i="120" s="1"/>
  <c r="BL50" i="120"/>
  <c r="BL48" i="120" s="1"/>
  <c r="BE78" i="120"/>
  <c r="BE47" i="120" s="1"/>
  <c r="BE21" i="120" s="1"/>
  <c r="BE19" i="120" s="1"/>
  <c r="BA78" i="120"/>
  <c r="BA47" i="120" s="1"/>
  <c r="BA21" i="120" s="1"/>
  <c r="BA19" i="120" s="1"/>
  <c r="AW78" i="120"/>
  <c r="AW47" i="120" s="1"/>
  <c r="AW21" i="120" s="1"/>
  <c r="AW19" i="120" s="1"/>
  <c r="AS78" i="120"/>
  <c r="AS47" i="120" s="1"/>
  <c r="AS21" i="120" s="1"/>
  <c r="AS19" i="120" s="1"/>
  <c r="AO78" i="120"/>
  <c r="AO47" i="120" s="1"/>
  <c r="AO21" i="120" s="1"/>
  <c r="AO19" i="120" s="1"/>
  <c r="AK78" i="120"/>
  <c r="AK47" i="120" s="1"/>
  <c r="AK21" i="120" s="1"/>
  <c r="AK19" i="120" s="1"/>
  <c r="AG78" i="120"/>
  <c r="AG47" i="120" s="1"/>
  <c r="AG21" i="120" s="1"/>
  <c r="AG19" i="120" s="1"/>
  <c r="AC78" i="120"/>
  <c r="AC47" i="120" s="1"/>
  <c r="AC21" i="120" s="1"/>
  <c r="AC19" i="120" s="1"/>
  <c r="Y78" i="120"/>
  <c r="Y47" i="120" s="1"/>
  <c r="Y21" i="120" s="1"/>
  <c r="Y19" i="120" s="1"/>
  <c r="U78" i="120"/>
  <c r="U47" i="120" s="1"/>
  <c r="U21" i="120" s="1"/>
  <c r="U19" i="120" s="1"/>
  <c r="Q78" i="120"/>
  <c r="Q47" i="120" s="1"/>
  <c r="Q21" i="120" s="1"/>
  <c r="Q19" i="120" s="1"/>
  <c r="M78" i="120"/>
  <c r="M47" i="120" s="1"/>
  <c r="M21" i="120" s="1"/>
  <c r="M19" i="120" s="1"/>
  <c r="I78" i="120"/>
  <c r="I47" i="120" s="1"/>
  <c r="I21" i="120" s="1"/>
  <c r="I19" i="120" s="1"/>
  <c r="E78" i="120"/>
  <c r="E47" i="120" s="1"/>
  <c r="E21" i="120" s="1"/>
  <c r="E19" i="120" s="1"/>
  <c r="BO78" i="120"/>
  <c r="BG78" i="120"/>
  <c r="BG47" i="120" s="1"/>
  <c r="BG21" i="120" s="1"/>
  <c r="BG19" i="120" s="1"/>
  <c r="BC78" i="120"/>
  <c r="BC47" i="120" s="1"/>
  <c r="BC21" i="120" s="1"/>
  <c r="BC19" i="120" s="1"/>
  <c r="AY78" i="120"/>
  <c r="AY47" i="120" s="1"/>
  <c r="AY21" i="120" s="1"/>
  <c r="AY19" i="120" s="1"/>
  <c r="AU78" i="120"/>
  <c r="AU47" i="120" s="1"/>
  <c r="AU21" i="120" s="1"/>
  <c r="AU19" i="120" s="1"/>
  <c r="AQ78" i="120"/>
  <c r="AQ47" i="120" s="1"/>
  <c r="AQ21" i="120" s="1"/>
  <c r="AQ19" i="120" s="1"/>
  <c r="AM78" i="120"/>
  <c r="AM47" i="120" s="1"/>
  <c r="AM21" i="120" s="1"/>
  <c r="AM19" i="120" s="1"/>
  <c r="AI78" i="120"/>
  <c r="AI47" i="120" s="1"/>
  <c r="AI21" i="120" s="1"/>
  <c r="AI19" i="120" s="1"/>
  <c r="AE78" i="120"/>
  <c r="AE47" i="120" s="1"/>
  <c r="AE21" i="120" s="1"/>
  <c r="AE19" i="120" s="1"/>
  <c r="AA78" i="120"/>
  <c r="AA47" i="120" s="1"/>
  <c r="AA21" i="120" s="1"/>
  <c r="AA19" i="120" s="1"/>
  <c r="W78" i="120"/>
  <c r="W47" i="120" s="1"/>
  <c r="W21" i="120" s="1"/>
  <c r="W19" i="120" s="1"/>
  <c r="S78" i="120"/>
  <c r="S47" i="120" s="1"/>
  <c r="S21" i="120" s="1"/>
  <c r="S19" i="120" s="1"/>
  <c r="O78" i="120"/>
  <c r="O47" i="120" s="1"/>
  <c r="O21" i="120" s="1"/>
  <c r="O19" i="120" s="1"/>
  <c r="K78" i="120"/>
  <c r="K47" i="120" s="1"/>
  <c r="K21" i="120" s="1"/>
  <c r="K19" i="120" s="1"/>
  <c r="G78" i="120"/>
  <c r="G47" i="120" s="1"/>
  <c r="G21" i="120" s="1"/>
  <c r="G19" i="120" s="1"/>
  <c r="AT47" i="120"/>
  <c r="AT21" i="120" s="1"/>
  <c r="AT19" i="120" s="1"/>
  <c r="BS78" i="120" l="1"/>
  <c r="BL78" i="120"/>
  <c r="BM78" i="120"/>
  <c r="BM47" i="120" s="1"/>
  <c r="BM21" i="120" s="1"/>
  <c r="BM19" i="120" s="1"/>
  <c r="BJ78" i="120"/>
  <c r="BJ47" i="120" s="1"/>
  <c r="BJ21" i="120" s="1"/>
  <c r="BJ19" i="120" s="1"/>
  <c r="BR47" i="120"/>
  <c r="BR21" i="120" s="1"/>
  <c r="BR19" i="120" s="1"/>
  <c r="BI47" i="120"/>
  <c r="BI21" i="120" s="1"/>
  <c r="BI19" i="120" s="1"/>
  <c r="BS47" i="120"/>
  <c r="BS21" i="120" s="1"/>
  <c r="BS19" i="120" s="1"/>
  <c r="BQ78" i="120"/>
  <c r="BQ47" i="120" s="1"/>
  <c r="BQ21" i="120" s="1"/>
  <c r="BQ19" i="120" s="1"/>
  <c r="BH78" i="120"/>
  <c r="BH47" i="120" s="1"/>
  <c r="BH21" i="120" s="1"/>
  <c r="BH19" i="120" s="1"/>
  <c r="BO47" i="120"/>
  <c r="BO21" i="120" s="1"/>
  <c r="BO19" i="120" s="1"/>
  <c r="BK47" i="120"/>
  <c r="BK21" i="120" s="1"/>
  <c r="BK19" i="120" s="1"/>
  <c r="BU78" i="120"/>
  <c r="BU47" i="120" s="1"/>
  <c r="BU21" i="120" s="1"/>
  <c r="BU19" i="120" s="1"/>
  <c r="BN78" i="120"/>
  <c r="BN47" i="120" s="1"/>
  <c r="BN21" i="120" s="1"/>
  <c r="BN19" i="120" s="1"/>
  <c r="BP78" i="120"/>
  <c r="BP47" i="120" s="1"/>
  <c r="BP21" i="120" s="1"/>
  <c r="BP19" i="120" s="1"/>
  <c r="BT78" i="120"/>
  <c r="BT47" i="120" s="1"/>
  <c r="BT21" i="120" s="1"/>
  <c r="BT19" i="120" s="1"/>
  <c r="BL47" i="120"/>
  <c r="BL21" i="120" s="1"/>
  <c r="BL19" i="120" s="1"/>
</calcChain>
</file>

<file path=xl/sharedStrings.xml><?xml version="1.0" encoding="utf-8"?>
<sst xmlns="http://schemas.openxmlformats.org/spreadsheetml/2006/main" count="683" uniqueCount="362">
  <si>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</si>
  <si>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</si>
  <si>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</si>
  <si>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</si>
  <si>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</si>
  <si>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План</t>
  </si>
  <si>
    <t xml:space="preserve">  Наименование инвестиционного проекта (группы инвестиционных проектов)</t>
  </si>
  <si>
    <t xml:space="preserve">Итого за период реализации инвестиционной программы </t>
  </si>
  <si>
    <t>Характеристики объекта электроэнергетики (объекта инвестиционной деятельности)</t>
  </si>
  <si>
    <t>4.1.1</t>
  </si>
  <si>
    <t>4.1.2</t>
  </si>
  <si>
    <t>4.1.3</t>
  </si>
  <si>
    <t>4.1.4</t>
  </si>
  <si>
    <t>4.1.5</t>
  </si>
  <si>
    <t>4.1.6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</si>
  <si>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</si>
  <si>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</si>
  <si>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</si>
  <si>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</si>
  <si>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</si>
  <si>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</si>
  <si>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</si>
  <si>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</si>
  <si>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</si>
  <si>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</si>
  <si>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</si>
  <si>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</si>
  <si>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км ВЛ
 2-цеп</t>
  </si>
  <si>
    <t>км КЛ</t>
  </si>
  <si>
    <t>км ВЛ
 1-цеп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</si>
  <si>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</si>
  <si>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</si>
  <si>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</si>
  <si>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</si>
  <si>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</si>
  <si>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</si>
  <si>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</si>
  <si>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</si>
  <si>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</si>
  <si>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</si>
  <si>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</si>
  <si>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</si>
  <si>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</si>
  <si>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</si>
  <si>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</si>
  <si>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</si>
  <si>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</si>
  <si>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</si>
  <si>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</si>
  <si>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</si>
  <si>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</si>
  <si>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</si>
  <si>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</si>
  <si>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</si>
  <si>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</si>
  <si>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</si>
  <si>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</si>
  <si>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</si>
  <si>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</si>
  <si>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</si>
  <si>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</si>
  <si>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</si>
  <si>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</si>
  <si>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</si>
  <si>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</si>
  <si>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</si>
  <si>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</si>
  <si>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</si>
  <si>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</si>
  <si>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</si>
  <si>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</si>
  <si>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</si>
  <si>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</si>
  <si>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</si>
  <si>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</si>
  <si>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</si>
  <si>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</si>
  <si>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</si>
  <si>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</si>
  <si>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</si>
  <si>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</si>
  <si>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</si>
  <si>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</si>
  <si>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</si>
  <si>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</si>
  <si>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</si>
  <si>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Ввод объектов инвестиционной деятельности (мощностей) в эксплуатацию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</si>
  <si>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</si>
  <si>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</si>
  <si>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</si>
  <si>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</si>
  <si>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</si>
  <si>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</si>
  <si>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</si>
  <si>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</si>
  <si>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</si>
  <si>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</si>
  <si>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</si>
  <si>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</si>
  <si>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</si>
  <si>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</si>
  <si>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</si>
  <si>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</si>
  <si>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</si>
  <si>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</si>
  <si>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</si>
  <si>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</si>
  <si>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</si>
  <si>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</si>
  <si>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</si>
  <si>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</si>
  <si>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</si>
  <si>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</si>
  <si>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Инвестиционная программа АО "Витимэнерго"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</si>
  <si>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</si>
  <si>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</si>
  <si>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</si>
  <si>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</si>
  <si>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</si>
  <si>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</si>
  <si>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</si>
  <si>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</si>
  <si>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</si>
  <si>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</si>
  <si>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</si>
  <si>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</si>
  <si>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</si>
  <si>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</si>
  <si>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</si>
  <si>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</si>
  <si>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</si>
  <si>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</si>
  <si>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</si>
  <si>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</si>
  <si>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</si>
  <si>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</si>
  <si>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</si>
  <si>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</si>
  <si>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</si>
  <si>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</si>
  <si>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</si>
  <si>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</si>
  <si>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</si>
  <si>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</si>
  <si>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</si>
  <si>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</si>
  <si>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</si>
  <si>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</si>
  <si>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</si>
  <si>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</si>
  <si>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</si>
  <si>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</si>
  <si>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</si>
  <si>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</si>
  <si>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</si>
  <si>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</si>
  <si>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</si>
  <si>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</si>
  <si>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</si>
  <si>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</si>
  <si>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</si>
  <si>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</si>
  <si>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</si>
  <si>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</si>
  <si>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</si>
  <si>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</si>
  <si>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Замена фиксирующих приборов для определения мест повреждения ВЛ-110кВ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</si>
  <si>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</si>
  <si>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</si>
  <si>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</si>
  <si>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</si>
  <si>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Приобретение электроизмерительных приборов</t>
  </si>
  <si>
    <t>Приобретение лицензий ПО</t>
  </si>
  <si>
    <t>Приобретение комплекта инструментов для монтажа СИП</t>
  </si>
  <si>
    <t>Приобретение спецтехники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</si>
  <si>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</si>
  <si>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</si>
  <si>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</si>
  <si>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реквизиты решения органа исполнительной власти, утвердившего инвестиционную программу</t>
  </si>
  <si>
    <t>Год 2017</t>
  </si>
  <si>
    <t>Год 2016</t>
  </si>
  <si>
    <t xml:space="preserve">ПС 35 кВ Андреевская установка КРУН- 6 кВ с выключателями ВБП-10 кВ   </t>
  </si>
  <si>
    <t>Приобретение камер сборных одностороннего обслуживания КСО-366м для замены в ТП</t>
  </si>
  <si>
    <t>Строительство и ввод в эксплуатацию второй ВЛ-110 кВ Мамаканская ГЭС-Мамакан</t>
  </si>
  <si>
    <t>Приобретение трапа монтажного ТРХ-Х.Х</t>
  </si>
  <si>
    <t>Приобретение кондиционеров</t>
  </si>
  <si>
    <t>Приобретение электроотопительных котлов Warmos-48, ЭПО-96 с блоком управления</t>
  </si>
  <si>
    <t>Комплекс бесперебойного питания SKAT-UPS 3000</t>
  </si>
  <si>
    <t>Источник питания в комплекте: ИБП SKAT-UPS1000 + Стеллаж для АКБ 1 шт.</t>
  </si>
  <si>
    <t>Ввод объектов инвестиционной деятельности (мощностей) в эксплуатацию в год 2015</t>
  </si>
  <si>
    <t>-</t>
  </si>
  <si>
    <t>н.д.</t>
  </si>
  <si>
    <t>Утвержденный план</t>
  </si>
  <si>
    <t>Факт</t>
  </si>
  <si>
    <t>Уточнение стоимости по результатам закупочных процедур</t>
  </si>
  <si>
    <t xml:space="preserve">Реализация перенесена по причине нестабильности цен и сроков поставки оборудования </t>
  </si>
  <si>
    <t>без изменений</t>
  </si>
  <si>
    <t>В связи с невыполнением плана в 2015 году</t>
  </si>
  <si>
    <t>Без изменений</t>
  </si>
  <si>
    <t>Ввод ранее приобретенного оборудования</t>
  </si>
  <si>
    <t>Уменьшение количества оборудования в связи с увеличением стоимости оборудования</t>
  </si>
  <si>
    <t>Изменение в связи с уменьшение количества отходящих линий</t>
  </si>
  <si>
    <t>Включение проекта в ИПР 2016 года в связи с вводом в 2015 году линий ВОЛС.</t>
  </si>
  <si>
    <t>Включение в ИПР проекта, для обеспечения благоприятного микроклимата в офисных помещениях АО "Витимэнерго"</t>
  </si>
  <si>
    <t>Включение в ИПР проекта, в связи с выходом из строя эл.котлов на базе РЭС-5.</t>
  </si>
  <si>
    <t>обновление оборудования подстанций</t>
  </si>
  <si>
    <t>обновление оборудования ЦСДТУ</t>
  </si>
  <si>
    <t>Реконструкция устройств РЗА и ПА на ПС  110/35/6, ПС 35/6 с установкой м/п терминалов</t>
  </si>
  <si>
    <t>Реализация проекта перенесена, в связи с приоритетность проекта "Реконструкция  ПС 220 кВ Мамакан с реализацией "полной" схемы с двумя рабочими СШ-110 кВ и 220 кВ и установкой второго АТ"</t>
  </si>
  <si>
    <t>Реализация проекта включена в проект "Реконструкция  ПС 220 кВ Мамакан с реализацией "полной" схемы с двумя рабочими СШ-110 кВ и 220 кВ и установкой второго АТ"</t>
  </si>
  <si>
    <t>ЭЕ_8</t>
  </si>
  <si>
    <t>от 05.05.2016 г.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</si>
  <si>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</si>
  <si>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</si>
  <si>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</si>
  <si>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</si>
  <si>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</si>
  <si>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</si>
  <si>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</si>
  <si>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</si>
  <si>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</si>
  <si>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</si>
  <si>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</si>
  <si>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</si>
  <si>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</si>
  <si>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</si>
  <si>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</si>
  <si>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</si>
  <si>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</si>
  <si>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</si>
  <si>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</si>
  <si>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</si>
  <si>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</si>
  <si>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</si>
  <si>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</si>
  <si>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</si>
  <si>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</si>
  <si>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</si>
  <si>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</si>
  <si>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</si>
  <si>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</si>
  <si>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</si>
  <si>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</si>
  <si>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</si>
  <si>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</si>
  <si>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</si>
  <si>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</si>
  <si>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</si>
  <si>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</si>
  <si>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</si>
  <si>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</si>
  <si>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</si>
  <si>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Замена маслянного выключателя 10 кВ на вакуумные на ПС 220 Кв Мамакан</t>
  </si>
  <si>
    <t>F_2023_ВЭ</t>
  </si>
  <si>
    <t>1.2.1.2.15.</t>
  </si>
  <si>
    <t xml:space="preserve">Замена ДЗЛ ВЛ-110кВ Мамаканская ГЭС-Мамакан </t>
  </si>
  <si>
    <t>G_2024_ВЭ</t>
  </si>
  <si>
    <t>1.2.1.2.16.</t>
  </si>
  <si>
    <t>Замена вводных панелей на ТП</t>
  </si>
  <si>
    <t>H_2025_ВЭ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</si>
  <si>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</si>
  <si>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</si>
  <si>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</si>
  <si>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</si>
  <si>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E_2015_ВЭ</t>
  </si>
  <si>
    <t>1.2.2.1.3</t>
  </si>
  <si>
    <t>E_2016_ВЭ</t>
  </si>
  <si>
    <t>1.2.2.1.4</t>
  </si>
  <si>
    <t>E_2017_ВЭ</t>
  </si>
  <si>
    <t>1.2.2.1.5</t>
  </si>
  <si>
    <t>Реконструкция ВЛ 6 и 0,4 кВ в г. Бодайбо с заменой деревянных опор на железобетонные</t>
  </si>
  <si>
    <t>H_2026_ВЭ</t>
  </si>
  <si>
    <t>1.2.2.1.6</t>
  </si>
  <si>
    <t>Разделение групп ВЛ 0,4 кВ Л1 и Л2 от ТП 2-7 с заменой провода А-70 на СИП</t>
  </si>
  <si>
    <t>H_2027_ВЭ</t>
  </si>
  <si>
    <t>1.2.2.1.7</t>
  </si>
  <si>
    <t>Разделение групп ВЛ 0,4 кВ Т1 Л2 от ТП 2-4 с заменой провода А-70 на СИП</t>
  </si>
  <si>
    <t>H_2028_ВЭ</t>
  </si>
  <si>
    <t>1.2.4.2.1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</si>
  <si>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</si>
  <si>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</si>
  <si>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</si>
  <si>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</si>
  <si>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</si>
  <si>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E_2022_ВЭ</t>
  </si>
  <si>
    <t>1.2.4.2.4</t>
  </si>
  <si>
    <t>Приобретение аккумуляторных батарей для электропитания оборудования СДТУ</t>
  </si>
  <si>
    <t>H_2029_ВЭ</t>
  </si>
  <si>
    <t>1.2.4.2.5</t>
  </si>
  <si>
    <t>Приобретение оптических коммутаторов и маршрутизаторов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</si>
  <si>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</si>
  <si>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</si>
  <si>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</si>
  <si>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</si>
  <si>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Включение в ИПР 2017 года в связи с невыполнением проекта в 2015 г.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</si>
  <si>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</si>
  <si>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</si>
  <si>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</si>
  <si>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</si>
  <si>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</si>
  <si>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</si>
  <si>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</si>
  <si>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</si>
  <si>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</si>
  <si>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</si>
  <si>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</si>
  <si>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</si>
  <si>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</si>
  <si>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</si>
  <si>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</si>
  <si>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E_6002_ВЭ</t>
  </si>
  <si>
    <t>1.6.3</t>
  </si>
  <si>
    <t>E_6003_ВЭ</t>
  </si>
  <si>
    <t>1.6.4</t>
  </si>
  <si>
    <t>E_6004_ВЭ</t>
  </si>
  <si>
    <t>1.6.5</t>
  </si>
  <si>
    <t>Оснащение рабочих мест сотрудников ЗАО "Витимэнерго" компьютерной техникой</t>
  </si>
  <si>
    <t>E_6005_ВЭ</t>
  </si>
  <si>
    <t>1.6.6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</si>
  <si>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</si>
  <si>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</si>
  <si>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</si>
  <si>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</si>
  <si>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</si>
  <si>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</si>
  <si>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E_6008_ВЭ</t>
  </si>
  <si>
    <t>1.6.9</t>
  </si>
  <si>
    <t>E_6009_ВЭ</t>
  </si>
  <si>
    <t>1.6.10</t>
  </si>
  <si>
    <t>F_6010_ВЭ</t>
  </si>
  <si>
    <t>1.6.11</t>
  </si>
  <si>
    <t>Устройство ЭПС-2 60/24-4.4 1 шт. Устройство ЭПС-2 24/50-4.4.1 шт. Аккумуляторы АКБ Leoch FT 12-100 18 шт.</t>
  </si>
  <si>
    <t>F_6011_ВЭ</t>
  </si>
  <si>
    <t>1.6.12</t>
  </si>
  <si>
    <t>F_6012_ВЭ</t>
  </si>
  <si>
    <t>1.6.13</t>
  </si>
  <si>
    <t>F_6013_ВЭ</t>
  </si>
  <si>
    <t>1.6.14</t>
  </si>
  <si>
    <t>G_6014_ВЭ</t>
  </si>
  <si>
    <t>1.6.15</t>
  </si>
  <si>
    <t>G_6015_ВЭ</t>
  </si>
  <si>
    <t>1.6.16</t>
  </si>
  <si>
    <t>Манекены тренажеры</t>
  </si>
  <si>
    <t>G_6016_ВЭ</t>
  </si>
  <si>
    <t>1.6.17</t>
  </si>
  <si>
    <t>Квадрокоптер</t>
  </si>
  <si>
    <t>G_6017_ВЭ</t>
  </si>
  <si>
    <t>1.6.18</t>
  </si>
  <si>
    <t>Водонагревательный котел</t>
  </si>
  <si>
    <t>G_6018_ВЭ</t>
  </si>
  <si>
    <t>1.6.19</t>
  </si>
  <si>
    <t>Приобретение спутниковых телефонов</t>
  </si>
  <si>
    <t>H_6019_ВЭ</t>
  </si>
  <si>
    <t>1.6.20</t>
  </si>
  <si>
    <t>Приобретение металлических шкафов для сушки и хранения специальной одежды и обуви</t>
  </si>
  <si>
    <t>H_6020_ВЭ</t>
  </si>
  <si>
    <t>1.6.21</t>
  </si>
  <si>
    <t>Приобретение бензогенератора (3 шт.)</t>
  </si>
  <si>
    <t>H_6021_ВЭ</t>
  </si>
  <si>
    <t>1.6.22</t>
  </si>
  <si>
    <t>Приобретение АЗС контейнерного типа (2 шт.) РЭС-2 и РЭС-5</t>
  </si>
  <si>
    <t>H_6022_ВЭ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</si>
</sst>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7" fillId="0" borderId="0"/>
    <xf numFmtId="0" fontId="37" fillId="0" borderId="0"/>
    <xf numFmtId="164" fontId="10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3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4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7">
    <xf numFmtId="0" fontId="0" fillId="0" borderId="0" xfId="0"/>
    <xf numFmtId="0" fontId="11" fillId="0" borderId="0" xfId="0" applyFont="1" applyFill="1" applyAlignment="1">
      <alignment horizontal="right"/>
    </xf>
    <xf numFmtId="0" fontId="41" fillId="0" borderId="0" xfId="37" applyFont="1" applyFill="1" applyAlignment="1">
      <alignment horizontal="right"/>
    </xf>
    <xf numFmtId="0" fontId="11" fillId="0" borderId="0" xfId="0" applyFont="1" applyFill="1" applyAlignment="1"/>
    <xf numFmtId="0" fontId="32" fillId="0" borderId="0" xfId="44" applyFont="1" applyFill="1" applyBorder="1" applyAlignment="1"/>
    <xf numFmtId="0" fontId="38" fillId="0" borderId="0" xfId="0" applyFont="1" applyFill="1" applyAlignment="1"/>
    <xf numFmtId="49" fontId="35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0" xfId="0" applyFont="1" applyFill="1"/>
    <xf numFmtId="49" fontId="33" fillId="0" borderId="10" xfId="45" applyNumberFormat="1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1" fillId="0" borderId="10" xfId="0" applyFont="1" applyFill="1" applyBorder="1" applyAlignment="1">
      <alignment horizontal="center" vertical="center"/>
    </xf>
    <xf numFmtId="0" fontId="36" fillId="0" borderId="10" xfId="55" applyFont="1" applyFill="1" applyBorder="1" applyAlignment="1">
      <alignment horizontal="left" vertical="center" wrapText="1"/>
    </xf>
    <xf numFmtId="2" fontId="11" fillId="0" borderId="10" xfId="0" applyNumberFormat="1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6" fillId="0" borderId="10" xfId="55" applyNumberFormat="1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wrapText="1"/>
    </xf>
    <xf numFmtId="0" fontId="35" fillId="0" borderId="10" xfId="55" applyFont="1" applyFill="1" applyBorder="1" applyAlignment="1">
      <alignment vertical="center" wrapText="1"/>
    </xf>
    <xf numFmtId="0" fontId="38" fillId="0" borderId="0" xfId="37" applyFont="1" applyFill="1" applyAlignment="1">
      <alignment horizontal="right" vertical="center"/>
    </xf>
    <xf numFmtId="0" fontId="38" fillId="0" borderId="0" xfId="37" applyFont="1" applyFill="1" applyAlignment="1">
      <alignment horizontal="right"/>
    </xf>
    <xf numFmtId="0" fontId="40" fillId="0" borderId="0" xfId="55" applyFont="1" applyFill="1" applyAlignment="1">
      <alignment vertical="center"/>
    </xf>
    <xf numFmtId="0" fontId="35" fillId="0" borderId="0" xfId="55" applyFont="1" applyFill="1" applyAlignment="1">
      <alignment vertical="top"/>
    </xf>
    <xf numFmtId="49" fontId="34" fillId="0" borderId="10" xfId="45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11" fillId="0" borderId="10" xfId="46" applyFont="1" applyFill="1" applyBorder="1" applyAlignment="1">
      <alignment horizontal="center" vertical="center"/>
    </xf>
    <xf numFmtId="0" fontId="32" fillId="0" borderId="0" xfId="44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46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 vertical="center"/>
    </xf>
    <xf numFmtId="0" fontId="35" fillId="0" borderId="0" xfId="55" applyFont="1" applyFill="1" applyAlignment="1">
      <alignment horizontal="center" vertical="top"/>
    </xf>
    <xf numFmtId="0" fontId="39" fillId="0" borderId="0" xfId="55" applyFont="1" applyFill="1" applyAlignment="1">
      <alignment horizontal="center" vertical="center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W121"/>
  <sheetViews>
    <sheetView tabSelected="1" zoomScale="60" zoomScaleNormal="60" workbookViewId="0">
      <selection activeCell="A3" sqref="A3"/>
    </sheetView>
  </sheetViews>
  <sheetFormatPr defaultRowHeight="15.75" x14ac:dyDescent="0.25"/>
  <cols>
    <col min="1" max="1" width="11.375" style="9" customWidth="1"/>
    <col min="2" max="2" width="35.5" style="9" customWidth="1"/>
    <col min="3" max="3" width="13.875" style="9" customWidth="1"/>
    <col min="4" max="4" width="8.25" style="9" customWidth="1"/>
    <col min="5" max="5" width="9" style="9" customWidth="1"/>
    <col min="6" max="6" width="8" style="9" customWidth="1"/>
    <col min="7" max="9" width="6" style="9" customWidth="1"/>
    <col min="10" max="10" width="8.25" style="9" customWidth="1"/>
    <col min="11" max="11" width="9.625" style="9" customWidth="1"/>
    <col min="12" max="16" width="6" style="9" customWidth="1"/>
    <col min="17" max="17" width="8.25" style="9" customWidth="1"/>
    <col min="18" max="18" width="6" style="9" customWidth="1"/>
    <col min="19" max="19" width="8.25" style="9" customWidth="1"/>
    <col min="20" max="32" width="6" style="9" customWidth="1"/>
    <col min="33" max="33" width="9.125" style="9" customWidth="1"/>
    <col min="34" max="39" width="6" style="9" customWidth="1"/>
    <col min="40" max="40" width="6.5" style="9" bestFit="1" customWidth="1"/>
    <col min="41" max="73" width="6" style="9" customWidth="1"/>
    <col min="74" max="74" width="26.375" style="9" customWidth="1"/>
    <col min="75" max="84" width="5" style="9" customWidth="1"/>
    <col min="85" max="16384" width="9" style="9"/>
  </cols>
  <sheetData>
    <row r="1" spans="1:75" ht="18.75" x14ac:dyDescent="0.25">
      <c r="AS1" s="24" t="s">
        <v>87</v>
      </c>
    </row>
    <row r="2" spans="1:75" ht="18.75" x14ac:dyDescent="0.3">
      <c r="AS2" s="25" t="s">
        <v>0</v>
      </c>
    </row>
    <row r="3" spans="1:75" ht="18.75" x14ac:dyDescent="0.3">
      <c r="AS3" s="25" t="s">
        <v>211</v>
      </c>
    </row>
    <row r="4" spans="1:75" x14ac:dyDescent="0.25">
      <c r="A4" s="39" t="s">
        <v>88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</row>
    <row r="5" spans="1:75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</row>
    <row r="6" spans="1:75" ht="18.75" x14ac:dyDescent="0.25">
      <c r="A6" s="46" t="s">
        <v>113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</row>
    <row r="7" spans="1:75" x14ac:dyDescent="0.25">
      <c r="A7" s="45" t="s">
        <v>114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</row>
    <row r="8" spans="1:75" ht="16.5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3"/>
      <c r="AV8" s="1"/>
      <c r="BU8" s="2"/>
    </row>
    <row r="9" spans="1:75" x14ac:dyDescent="0.25">
      <c r="A9" s="42" t="s">
        <v>212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</row>
    <row r="10" spans="1:75" ht="15.75" customHeight="1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</row>
    <row r="11" spans="1:75" ht="18.75" x14ac:dyDescent="0.3">
      <c r="A11" s="41" t="s">
        <v>213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5" x14ac:dyDescent="0.25">
      <c r="A12" s="42" t="s">
        <v>178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</row>
    <row r="13" spans="1:75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</row>
    <row r="14" spans="1:75" ht="24.75" customHeight="1" x14ac:dyDescent="0.25">
      <c r="A14" s="36" t="s">
        <v>18</v>
      </c>
      <c r="B14" s="36" t="s">
        <v>6</v>
      </c>
      <c r="C14" s="36" t="s">
        <v>2</v>
      </c>
      <c r="D14" s="35" t="s">
        <v>8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29" t="s">
        <v>189</v>
      </c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1"/>
      <c r="AF14" s="38" t="s">
        <v>86</v>
      </c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 t="s">
        <v>86</v>
      </c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5" t="s">
        <v>17</v>
      </c>
    </row>
    <row r="15" spans="1:75" ht="29.25" customHeight="1" x14ac:dyDescent="0.25">
      <c r="A15" s="36"/>
      <c r="B15" s="36"/>
      <c r="C15" s="36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2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4"/>
      <c r="AF15" s="37" t="s">
        <v>180</v>
      </c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 t="s">
        <v>179</v>
      </c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44" t="s">
        <v>7</v>
      </c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35"/>
    </row>
    <row r="16" spans="1:75" ht="45" customHeight="1" x14ac:dyDescent="0.25">
      <c r="A16" s="36"/>
      <c r="B16" s="36"/>
      <c r="C16" s="36"/>
      <c r="D16" s="37" t="s">
        <v>5</v>
      </c>
      <c r="E16" s="37"/>
      <c r="F16" s="37"/>
      <c r="G16" s="37"/>
      <c r="H16" s="37"/>
      <c r="I16" s="37"/>
      <c r="J16" s="37"/>
      <c r="K16" s="36" t="s">
        <v>16</v>
      </c>
      <c r="L16" s="36"/>
      <c r="M16" s="36"/>
      <c r="N16" s="36"/>
      <c r="O16" s="36"/>
      <c r="P16" s="36"/>
      <c r="Q16" s="36"/>
      <c r="R16" s="37" t="s">
        <v>192</v>
      </c>
      <c r="S16" s="37"/>
      <c r="T16" s="37"/>
      <c r="U16" s="37"/>
      <c r="V16" s="37"/>
      <c r="W16" s="37"/>
      <c r="X16" s="37"/>
      <c r="Y16" s="36" t="s">
        <v>193</v>
      </c>
      <c r="Z16" s="36"/>
      <c r="AA16" s="36"/>
      <c r="AB16" s="36"/>
      <c r="AC16" s="36"/>
      <c r="AD16" s="36"/>
      <c r="AE16" s="36"/>
      <c r="AF16" s="37" t="s">
        <v>192</v>
      </c>
      <c r="AG16" s="37"/>
      <c r="AH16" s="37"/>
      <c r="AI16" s="37"/>
      <c r="AJ16" s="37"/>
      <c r="AK16" s="37"/>
      <c r="AL16" s="37"/>
      <c r="AM16" s="36" t="s">
        <v>193</v>
      </c>
      <c r="AN16" s="36"/>
      <c r="AO16" s="36"/>
      <c r="AP16" s="36"/>
      <c r="AQ16" s="36"/>
      <c r="AR16" s="36"/>
      <c r="AS16" s="36"/>
      <c r="AT16" s="37" t="s">
        <v>192</v>
      </c>
      <c r="AU16" s="37"/>
      <c r="AV16" s="37"/>
      <c r="AW16" s="37"/>
      <c r="AX16" s="37"/>
      <c r="AY16" s="37"/>
      <c r="AZ16" s="37"/>
      <c r="BA16" s="36" t="s">
        <v>16</v>
      </c>
      <c r="BB16" s="36"/>
      <c r="BC16" s="36"/>
      <c r="BD16" s="36"/>
      <c r="BE16" s="36"/>
      <c r="BF16" s="36"/>
      <c r="BG16" s="36"/>
      <c r="BH16" s="37" t="s">
        <v>5</v>
      </c>
      <c r="BI16" s="37"/>
      <c r="BJ16" s="37"/>
      <c r="BK16" s="37"/>
      <c r="BL16" s="37"/>
      <c r="BM16" s="37"/>
      <c r="BN16" s="37"/>
      <c r="BO16" s="36" t="s">
        <v>16</v>
      </c>
      <c r="BP16" s="36"/>
      <c r="BQ16" s="36"/>
      <c r="BR16" s="36"/>
      <c r="BS16" s="36"/>
      <c r="BT16" s="36"/>
      <c r="BU16" s="36"/>
      <c r="BV16" s="35"/>
    </row>
    <row r="17" spans="1:74" ht="60.75" customHeight="1" x14ac:dyDescent="0.25">
      <c r="A17" s="36"/>
      <c r="B17" s="36"/>
      <c r="C17" s="36"/>
      <c r="D17" s="8" t="s">
        <v>3</v>
      </c>
      <c r="E17" s="8" t="s">
        <v>4</v>
      </c>
      <c r="F17" s="8" t="s">
        <v>29</v>
      </c>
      <c r="G17" s="8" t="s">
        <v>27</v>
      </c>
      <c r="H17" s="8" t="s">
        <v>28</v>
      </c>
      <c r="I17" s="8" t="s">
        <v>1</v>
      </c>
      <c r="J17" s="7" t="s">
        <v>15</v>
      </c>
      <c r="K17" s="8" t="s">
        <v>3</v>
      </c>
      <c r="L17" s="8" t="s">
        <v>4</v>
      </c>
      <c r="M17" s="8" t="s">
        <v>29</v>
      </c>
      <c r="N17" s="8" t="s">
        <v>27</v>
      </c>
      <c r="O17" s="8" t="s">
        <v>28</v>
      </c>
      <c r="P17" s="8" t="s">
        <v>1</v>
      </c>
      <c r="Q17" s="7" t="s">
        <v>15</v>
      </c>
      <c r="R17" s="8" t="s">
        <v>3</v>
      </c>
      <c r="S17" s="8" t="s">
        <v>4</v>
      </c>
      <c r="T17" s="8" t="s">
        <v>29</v>
      </c>
      <c r="U17" s="8" t="s">
        <v>27</v>
      </c>
      <c r="V17" s="8" t="s">
        <v>28</v>
      </c>
      <c r="W17" s="8" t="s">
        <v>1</v>
      </c>
      <c r="X17" s="7" t="s">
        <v>15</v>
      </c>
      <c r="Y17" s="8" t="s">
        <v>3</v>
      </c>
      <c r="Z17" s="8" t="s">
        <v>4</v>
      </c>
      <c r="AA17" s="8" t="s">
        <v>29</v>
      </c>
      <c r="AB17" s="8" t="s">
        <v>27</v>
      </c>
      <c r="AC17" s="8" t="s">
        <v>28</v>
      </c>
      <c r="AD17" s="8" t="s">
        <v>1</v>
      </c>
      <c r="AE17" s="7" t="s">
        <v>15</v>
      </c>
      <c r="AF17" s="8" t="s">
        <v>3</v>
      </c>
      <c r="AG17" s="8" t="s">
        <v>4</v>
      </c>
      <c r="AH17" s="8" t="s">
        <v>29</v>
      </c>
      <c r="AI17" s="8" t="s">
        <v>27</v>
      </c>
      <c r="AJ17" s="8" t="s">
        <v>28</v>
      </c>
      <c r="AK17" s="8" t="s">
        <v>1</v>
      </c>
      <c r="AL17" s="7" t="s">
        <v>15</v>
      </c>
      <c r="AM17" s="8" t="s">
        <v>3</v>
      </c>
      <c r="AN17" s="8" t="s">
        <v>4</v>
      </c>
      <c r="AO17" s="8" t="s">
        <v>29</v>
      </c>
      <c r="AP17" s="8" t="s">
        <v>27</v>
      </c>
      <c r="AQ17" s="8" t="s">
        <v>28</v>
      </c>
      <c r="AR17" s="8" t="s">
        <v>1</v>
      </c>
      <c r="AS17" s="7" t="s">
        <v>15</v>
      </c>
      <c r="AT17" s="8" t="s">
        <v>3</v>
      </c>
      <c r="AU17" s="8" t="s">
        <v>4</v>
      </c>
      <c r="AV17" s="8" t="s">
        <v>29</v>
      </c>
      <c r="AW17" s="8" t="s">
        <v>27</v>
      </c>
      <c r="AX17" s="8" t="s">
        <v>28</v>
      </c>
      <c r="AY17" s="8" t="s">
        <v>1</v>
      </c>
      <c r="AZ17" s="7" t="s">
        <v>15</v>
      </c>
      <c r="BA17" s="8" t="s">
        <v>3</v>
      </c>
      <c r="BB17" s="8" t="s">
        <v>4</v>
      </c>
      <c r="BC17" s="8" t="s">
        <v>29</v>
      </c>
      <c r="BD17" s="8" t="s">
        <v>27</v>
      </c>
      <c r="BE17" s="8" t="s">
        <v>28</v>
      </c>
      <c r="BF17" s="8" t="s">
        <v>1</v>
      </c>
      <c r="BG17" s="7" t="s">
        <v>15</v>
      </c>
      <c r="BH17" s="8" t="s">
        <v>3</v>
      </c>
      <c r="BI17" s="8" t="s">
        <v>4</v>
      </c>
      <c r="BJ17" s="8" t="s">
        <v>29</v>
      </c>
      <c r="BK17" s="8" t="s">
        <v>27</v>
      </c>
      <c r="BL17" s="8" t="s">
        <v>28</v>
      </c>
      <c r="BM17" s="8" t="s">
        <v>1</v>
      </c>
      <c r="BN17" s="7" t="s">
        <v>15</v>
      </c>
      <c r="BO17" s="8" t="s">
        <v>3</v>
      </c>
      <c r="BP17" s="8" t="s">
        <v>4</v>
      </c>
      <c r="BQ17" s="8" t="s">
        <v>29</v>
      </c>
      <c r="BR17" s="8" t="s">
        <v>27</v>
      </c>
      <c r="BS17" s="8" t="s">
        <v>28</v>
      </c>
      <c r="BT17" s="8" t="s">
        <v>1</v>
      </c>
      <c r="BU17" s="7" t="s">
        <v>15</v>
      </c>
      <c r="BV17" s="35"/>
    </row>
    <row r="18" spans="1:74" x14ac:dyDescent="0.25">
      <c r="A18" s="14">
        <v>1</v>
      </c>
      <c r="B18" s="14">
        <v>2</v>
      </c>
      <c r="C18" s="14">
        <v>3</v>
      </c>
      <c r="D18" s="10" t="s">
        <v>9</v>
      </c>
      <c r="E18" s="10" t="s">
        <v>10</v>
      </c>
      <c r="F18" s="10" t="s">
        <v>11</v>
      </c>
      <c r="G18" s="10" t="s">
        <v>12</v>
      </c>
      <c r="H18" s="10" t="s">
        <v>13</v>
      </c>
      <c r="I18" s="10" t="s">
        <v>14</v>
      </c>
      <c r="J18" s="10" t="s">
        <v>19</v>
      </c>
      <c r="K18" s="10" t="s">
        <v>20</v>
      </c>
      <c r="L18" s="10" t="s">
        <v>21</v>
      </c>
      <c r="M18" s="10" t="s">
        <v>22</v>
      </c>
      <c r="N18" s="10" t="s">
        <v>23</v>
      </c>
      <c r="O18" s="10" t="s">
        <v>24</v>
      </c>
      <c r="P18" s="10" t="s">
        <v>25</v>
      </c>
      <c r="Q18" s="10" t="s">
        <v>26</v>
      </c>
      <c r="R18" s="10" t="s">
        <v>30</v>
      </c>
      <c r="S18" s="10" t="s">
        <v>31</v>
      </c>
      <c r="T18" s="10" t="s">
        <v>32</v>
      </c>
      <c r="U18" s="10" t="s">
        <v>33</v>
      </c>
      <c r="V18" s="10" t="s">
        <v>34</v>
      </c>
      <c r="W18" s="10" t="s">
        <v>35</v>
      </c>
      <c r="X18" s="10" t="s">
        <v>36</v>
      </c>
      <c r="Y18" s="10" t="s">
        <v>37</v>
      </c>
      <c r="Z18" s="10" t="s">
        <v>38</v>
      </c>
      <c r="AA18" s="10" t="s">
        <v>39</v>
      </c>
      <c r="AB18" s="10" t="s">
        <v>40</v>
      </c>
      <c r="AC18" s="10" t="s">
        <v>41</v>
      </c>
      <c r="AD18" s="10" t="s">
        <v>42</v>
      </c>
      <c r="AE18" s="10" t="s">
        <v>43</v>
      </c>
      <c r="AF18" s="10" t="s">
        <v>44</v>
      </c>
      <c r="AG18" s="10" t="s">
        <v>45</v>
      </c>
      <c r="AH18" s="10" t="s">
        <v>46</v>
      </c>
      <c r="AI18" s="10" t="s">
        <v>47</v>
      </c>
      <c r="AJ18" s="10" t="s">
        <v>48</v>
      </c>
      <c r="AK18" s="10" t="s">
        <v>49</v>
      </c>
      <c r="AL18" s="10" t="s">
        <v>50</v>
      </c>
      <c r="AM18" s="10" t="s">
        <v>51</v>
      </c>
      <c r="AN18" s="10" t="s">
        <v>52</v>
      </c>
      <c r="AO18" s="10" t="s">
        <v>53</v>
      </c>
      <c r="AP18" s="10" t="s">
        <v>54</v>
      </c>
      <c r="AQ18" s="10" t="s">
        <v>55</v>
      </c>
      <c r="AR18" s="10" t="s">
        <v>56</v>
      </c>
      <c r="AS18" s="10" t="s">
        <v>57</v>
      </c>
      <c r="AT18" s="10" t="s">
        <v>58</v>
      </c>
      <c r="AU18" s="10" t="s">
        <v>59</v>
      </c>
      <c r="AV18" s="10" t="s">
        <v>60</v>
      </c>
      <c r="AW18" s="10" t="s">
        <v>61</v>
      </c>
      <c r="AX18" s="10" t="s">
        <v>62</v>
      </c>
      <c r="AY18" s="10" t="s">
        <v>63</v>
      </c>
      <c r="AZ18" s="10" t="s">
        <v>64</v>
      </c>
      <c r="BA18" s="10" t="s">
        <v>65</v>
      </c>
      <c r="BB18" s="10" t="s">
        <v>66</v>
      </c>
      <c r="BC18" s="10" t="s">
        <v>67</v>
      </c>
      <c r="BD18" s="10" t="s">
        <v>68</v>
      </c>
      <c r="BE18" s="10" t="s">
        <v>69</v>
      </c>
      <c r="BF18" s="10" t="s">
        <v>70</v>
      </c>
      <c r="BG18" s="10" t="s">
        <v>71</v>
      </c>
      <c r="BH18" s="10" t="s">
        <v>72</v>
      </c>
      <c r="BI18" s="10" t="s">
        <v>73</v>
      </c>
      <c r="BJ18" s="10" t="s">
        <v>74</v>
      </c>
      <c r="BK18" s="10" t="s">
        <v>75</v>
      </c>
      <c r="BL18" s="10" t="s">
        <v>76</v>
      </c>
      <c r="BM18" s="10" t="s">
        <v>77</v>
      </c>
      <c r="BN18" s="10" t="s">
        <v>78</v>
      </c>
      <c r="BO18" s="10" t="s">
        <v>79</v>
      </c>
      <c r="BP18" s="10" t="s">
        <v>80</v>
      </c>
      <c r="BQ18" s="10" t="s">
        <v>81</v>
      </c>
      <c r="BR18" s="10" t="s">
        <v>82</v>
      </c>
      <c r="BS18" s="10" t="s">
        <v>83</v>
      </c>
      <c r="BT18" s="10" t="s">
        <v>84</v>
      </c>
      <c r="BU18" s="10" t="s">
        <v>85</v>
      </c>
      <c r="BV18" s="14">
        <v>8</v>
      </c>
    </row>
    <row r="19" spans="1:74" ht="31.5" x14ac:dyDescent="0.25">
      <c r="A19" s="6" t="s">
        <v>116</v>
      </c>
      <c r="B19" s="17" t="s">
        <v>115</v>
      </c>
      <c r="C19" s="12"/>
      <c r="D19" s="16">
        <f>SUM(D20,D21,D22,D23,D24,D25)</f>
        <v>140.44999999999999</v>
      </c>
      <c r="E19" s="16">
        <f t="shared" ref="E19:BP19" si="0">SUM(E20,E21,E22,E23,E24,E25)</f>
        <v>30</v>
      </c>
      <c r="F19" s="16">
        <f t="shared" si="0"/>
        <v>1.2</v>
      </c>
      <c r="G19" s="16">
        <f t="shared" si="0"/>
        <v>0</v>
      </c>
      <c r="H19" s="16">
        <f t="shared" si="0"/>
        <v>0</v>
      </c>
      <c r="I19" s="16">
        <f t="shared" si="0"/>
        <v>0</v>
      </c>
      <c r="J19" s="16">
        <f t="shared" si="0"/>
        <v>77</v>
      </c>
      <c r="K19" s="16">
        <f t="shared" si="0"/>
        <v>125</v>
      </c>
      <c r="L19" s="16">
        <f t="shared" si="0"/>
        <v>0</v>
      </c>
      <c r="M19" s="16">
        <f t="shared" si="0"/>
        <v>1.2</v>
      </c>
      <c r="N19" s="16">
        <f t="shared" si="0"/>
        <v>0</v>
      </c>
      <c r="O19" s="16">
        <f t="shared" si="0"/>
        <v>0</v>
      </c>
      <c r="P19" s="16">
        <f t="shared" si="0"/>
        <v>0</v>
      </c>
      <c r="Q19" s="16">
        <f t="shared" si="0"/>
        <v>82</v>
      </c>
      <c r="R19" s="16">
        <f t="shared" si="0"/>
        <v>0</v>
      </c>
      <c r="S19" s="16">
        <f t="shared" si="0"/>
        <v>30</v>
      </c>
      <c r="T19" s="16">
        <f t="shared" si="0"/>
        <v>0</v>
      </c>
      <c r="U19" s="16">
        <f t="shared" si="0"/>
        <v>0</v>
      </c>
      <c r="V19" s="16">
        <f t="shared" si="0"/>
        <v>0</v>
      </c>
      <c r="W19" s="16">
        <f t="shared" si="0"/>
        <v>0</v>
      </c>
      <c r="X19" s="16">
        <f t="shared" si="0"/>
        <v>6</v>
      </c>
      <c r="Y19" s="16">
        <f t="shared" si="0"/>
        <v>0</v>
      </c>
      <c r="Z19" s="16">
        <f t="shared" si="0"/>
        <v>0</v>
      </c>
      <c r="AA19" s="16">
        <f t="shared" si="0"/>
        <v>0</v>
      </c>
      <c r="AB19" s="16">
        <f t="shared" si="0"/>
        <v>0</v>
      </c>
      <c r="AC19" s="16">
        <f t="shared" si="0"/>
        <v>0</v>
      </c>
      <c r="AD19" s="16">
        <f t="shared" si="0"/>
        <v>0</v>
      </c>
      <c r="AE19" s="16">
        <f t="shared" si="0"/>
        <v>74</v>
      </c>
      <c r="AF19" s="16">
        <f t="shared" si="0"/>
        <v>0</v>
      </c>
      <c r="AG19" s="16">
        <f t="shared" si="0"/>
        <v>0</v>
      </c>
      <c r="AH19" s="16">
        <f t="shared" si="0"/>
        <v>0</v>
      </c>
      <c r="AI19" s="16">
        <f t="shared" si="0"/>
        <v>0</v>
      </c>
      <c r="AJ19" s="16">
        <f t="shared" si="0"/>
        <v>0</v>
      </c>
      <c r="AK19" s="16">
        <f t="shared" si="0"/>
        <v>0</v>
      </c>
      <c r="AL19" s="16">
        <f t="shared" si="0"/>
        <v>36</v>
      </c>
      <c r="AM19" s="16">
        <f t="shared" si="0"/>
        <v>0</v>
      </c>
      <c r="AN19" s="16">
        <f t="shared" si="0"/>
        <v>30</v>
      </c>
      <c r="AO19" s="16">
        <f t="shared" si="0"/>
        <v>0</v>
      </c>
      <c r="AP19" s="16">
        <f t="shared" si="0"/>
        <v>0</v>
      </c>
      <c r="AQ19" s="16">
        <f t="shared" si="0"/>
        <v>0</v>
      </c>
      <c r="AR19" s="16">
        <f t="shared" si="0"/>
        <v>0</v>
      </c>
      <c r="AS19" s="16">
        <f t="shared" si="0"/>
        <v>43</v>
      </c>
      <c r="AT19" s="16">
        <f t="shared" si="0"/>
        <v>1.03</v>
      </c>
      <c r="AU19" s="16">
        <f t="shared" si="0"/>
        <v>0</v>
      </c>
      <c r="AV19" s="16">
        <f t="shared" si="0"/>
        <v>0</v>
      </c>
      <c r="AW19" s="16">
        <f t="shared" si="0"/>
        <v>0</v>
      </c>
      <c r="AX19" s="16">
        <f t="shared" si="0"/>
        <v>0</v>
      </c>
      <c r="AY19" s="16">
        <f t="shared" si="0"/>
        <v>0</v>
      </c>
      <c r="AZ19" s="16">
        <f t="shared" si="0"/>
        <v>7</v>
      </c>
      <c r="BA19" s="16">
        <f t="shared" si="0"/>
        <v>1.03</v>
      </c>
      <c r="BB19" s="16">
        <f t="shared" si="0"/>
        <v>0</v>
      </c>
      <c r="BC19" s="16">
        <f t="shared" si="0"/>
        <v>0</v>
      </c>
      <c r="BD19" s="16">
        <f t="shared" si="0"/>
        <v>0</v>
      </c>
      <c r="BE19" s="16">
        <f t="shared" si="0"/>
        <v>0</v>
      </c>
      <c r="BF19" s="16">
        <f t="shared" si="0"/>
        <v>0</v>
      </c>
      <c r="BG19" s="16">
        <f t="shared" si="0"/>
        <v>8</v>
      </c>
      <c r="BH19" s="16">
        <f t="shared" si="0"/>
        <v>1.03</v>
      </c>
      <c r="BI19" s="16">
        <f t="shared" si="0"/>
        <v>30</v>
      </c>
      <c r="BJ19" s="16">
        <f t="shared" si="0"/>
        <v>0</v>
      </c>
      <c r="BK19" s="16">
        <f t="shared" si="0"/>
        <v>0</v>
      </c>
      <c r="BL19" s="16">
        <f t="shared" si="0"/>
        <v>0</v>
      </c>
      <c r="BM19" s="16">
        <f t="shared" si="0"/>
        <v>0</v>
      </c>
      <c r="BN19" s="16">
        <f t="shared" si="0"/>
        <v>49</v>
      </c>
      <c r="BO19" s="16">
        <f t="shared" si="0"/>
        <v>1.03</v>
      </c>
      <c r="BP19" s="16">
        <f t="shared" si="0"/>
        <v>30</v>
      </c>
      <c r="BQ19" s="16">
        <f>SUM(BQ20,BQ21,BQ22,BQ23,BQ24,BQ25)</f>
        <v>0</v>
      </c>
      <c r="BR19" s="16">
        <f>SUM(BR20,BR21,BR22,BR23,BR24,BR25)</f>
        <v>0</v>
      </c>
      <c r="BS19" s="16">
        <f>SUM(BS20,BS21,BS22,BS23,BS24,BS25)</f>
        <v>0</v>
      </c>
      <c r="BT19" s="16">
        <f>SUM(BT20,BT21,BT22,BT23,BT24,BT25)</f>
        <v>0</v>
      </c>
      <c r="BU19" s="16">
        <f>SUM(BU20,BU21,BU22,BU23,BU24,BU25)</f>
        <v>125</v>
      </c>
      <c r="BV19" s="16"/>
    </row>
    <row r="20" spans="1:74" ht="31.5" x14ac:dyDescent="0.25">
      <c r="A20" s="12">
        <v>0.1</v>
      </c>
      <c r="B20" s="11" t="s">
        <v>117</v>
      </c>
      <c r="C20" s="12" t="s">
        <v>177</v>
      </c>
      <c r="D20" s="16">
        <f t="shared" ref="D20:BO20" si="1">SUM(D27)</f>
        <v>0</v>
      </c>
      <c r="E20" s="16">
        <f t="shared" si="1"/>
        <v>0</v>
      </c>
      <c r="F20" s="16">
        <f t="shared" si="1"/>
        <v>0</v>
      </c>
      <c r="G20" s="16">
        <f t="shared" si="1"/>
        <v>0</v>
      </c>
      <c r="H20" s="16">
        <f t="shared" si="1"/>
        <v>0</v>
      </c>
      <c r="I20" s="16">
        <f t="shared" si="1"/>
        <v>0</v>
      </c>
      <c r="J20" s="16">
        <f t="shared" si="1"/>
        <v>0</v>
      </c>
      <c r="K20" s="16">
        <f t="shared" si="1"/>
        <v>0</v>
      </c>
      <c r="L20" s="16">
        <f t="shared" si="1"/>
        <v>0</v>
      </c>
      <c r="M20" s="16">
        <f t="shared" si="1"/>
        <v>0</v>
      </c>
      <c r="N20" s="16">
        <f t="shared" si="1"/>
        <v>0</v>
      </c>
      <c r="O20" s="16">
        <f t="shared" si="1"/>
        <v>0</v>
      </c>
      <c r="P20" s="16">
        <f t="shared" si="1"/>
        <v>0</v>
      </c>
      <c r="Q20" s="16">
        <f t="shared" si="1"/>
        <v>0</v>
      </c>
      <c r="R20" s="16">
        <f t="shared" si="1"/>
        <v>0</v>
      </c>
      <c r="S20" s="16">
        <f t="shared" si="1"/>
        <v>0</v>
      </c>
      <c r="T20" s="16">
        <f t="shared" si="1"/>
        <v>0</v>
      </c>
      <c r="U20" s="16">
        <f t="shared" si="1"/>
        <v>0</v>
      </c>
      <c r="V20" s="16">
        <f t="shared" si="1"/>
        <v>0</v>
      </c>
      <c r="W20" s="16">
        <f t="shared" si="1"/>
        <v>0</v>
      </c>
      <c r="X20" s="16">
        <f t="shared" si="1"/>
        <v>0</v>
      </c>
      <c r="Y20" s="16">
        <f t="shared" si="1"/>
        <v>0</v>
      </c>
      <c r="Z20" s="16">
        <f t="shared" si="1"/>
        <v>0</v>
      </c>
      <c r="AA20" s="16">
        <f t="shared" si="1"/>
        <v>0</v>
      </c>
      <c r="AB20" s="16">
        <f t="shared" si="1"/>
        <v>0</v>
      </c>
      <c r="AC20" s="16">
        <f t="shared" si="1"/>
        <v>0</v>
      </c>
      <c r="AD20" s="16">
        <f t="shared" si="1"/>
        <v>0</v>
      </c>
      <c r="AE20" s="16">
        <f t="shared" si="1"/>
        <v>0</v>
      </c>
      <c r="AF20" s="16">
        <f t="shared" si="1"/>
        <v>0</v>
      </c>
      <c r="AG20" s="16">
        <f t="shared" si="1"/>
        <v>0</v>
      </c>
      <c r="AH20" s="16">
        <f t="shared" si="1"/>
        <v>0</v>
      </c>
      <c r="AI20" s="16">
        <f t="shared" si="1"/>
        <v>0</v>
      </c>
      <c r="AJ20" s="16">
        <f t="shared" si="1"/>
        <v>0</v>
      </c>
      <c r="AK20" s="16">
        <f t="shared" si="1"/>
        <v>0</v>
      </c>
      <c r="AL20" s="16">
        <f t="shared" si="1"/>
        <v>0</v>
      </c>
      <c r="AM20" s="16">
        <f t="shared" si="1"/>
        <v>0</v>
      </c>
      <c r="AN20" s="16">
        <f t="shared" si="1"/>
        <v>0</v>
      </c>
      <c r="AO20" s="16">
        <f t="shared" si="1"/>
        <v>0</v>
      </c>
      <c r="AP20" s="16">
        <f t="shared" si="1"/>
        <v>0</v>
      </c>
      <c r="AQ20" s="16">
        <f t="shared" si="1"/>
        <v>0</v>
      </c>
      <c r="AR20" s="16">
        <f t="shared" si="1"/>
        <v>0</v>
      </c>
      <c r="AS20" s="16">
        <f t="shared" si="1"/>
        <v>0</v>
      </c>
      <c r="AT20" s="16">
        <f t="shared" si="1"/>
        <v>0</v>
      </c>
      <c r="AU20" s="16">
        <f t="shared" si="1"/>
        <v>0</v>
      </c>
      <c r="AV20" s="16">
        <f t="shared" si="1"/>
        <v>0</v>
      </c>
      <c r="AW20" s="16">
        <f t="shared" si="1"/>
        <v>0</v>
      </c>
      <c r="AX20" s="16">
        <f t="shared" si="1"/>
        <v>0</v>
      </c>
      <c r="AY20" s="16">
        <f t="shared" si="1"/>
        <v>0</v>
      </c>
      <c r="AZ20" s="16">
        <f t="shared" si="1"/>
        <v>0</v>
      </c>
      <c r="BA20" s="16">
        <f t="shared" si="1"/>
        <v>0</v>
      </c>
      <c r="BB20" s="16">
        <f t="shared" si="1"/>
        <v>0</v>
      </c>
      <c r="BC20" s="16">
        <f t="shared" si="1"/>
        <v>0</v>
      </c>
      <c r="BD20" s="16">
        <f t="shared" si="1"/>
        <v>0</v>
      </c>
      <c r="BE20" s="16">
        <f t="shared" si="1"/>
        <v>0</v>
      </c>
      <c r="BF20" s="16">
        <f t="shared" si="1"/>
        <v>0</v>
      </c>
      <c r="BG20" s="16">
        <f t="shared" si="1"/>
        <v>0</v>
      </c>
      <c r="BH20" s="16">
        <f t="shared" si="1"/>
        <v>0</v>
      </c>
      <c r="BI20" s="16">
        <f t="shared" si="1"/>
        <v>0</v>
      </c>
      <c r="BJ20" s="16">
        <f t="shared" si="1"/>
        <v>0</v>
      </c>
      <c r="BK20" s="16">
        <f t="shared" si="1"/>
        <v>0</v>
      </c>
      <c r="BL20" s="16">
        <f t="shared" si="1"/>
        <v>0</v>
      </c>
      <c r="BM20" s="16">
        <f t="shared" si="1"/>
        <v>0</v>
      </c>
      <c r="BN20" s="16">
        <f t="shared" si="1"/>
        <v>0</v>
      </c>
      <c r="BO20" s="16">
        <f t="shared" si="1"/>
        <v>0</v>
      </c>
      <c r="BP20" s="16">
        <f t="shared" ref="BP20:BU20" si="2">SUM(BP27)</f>
        <v>0</v>
      </c>
      <c r="BQ20" s="16">
        <f t="shared" si="2"/>
        <v>0</v>
      </c>
      <c r="BR20" s="16">
        <f t="shared" si="2"/>
        <v>0</v>
      </c>
      <c r="BS20" s="16">
        <f t="shared" si="2"/>
        <v>0</v>
      </c>
      <c r="BT20" s="16">
        <f t="shared" si="2"/>
        <v>0</v>
      </c>
      <c r="BU20" s="16">
        <f t="shared" si="2"/>
        <v>0</v>
      </c>
      <c r="BV20" s="16"/>
    </row>
    <row r="21" spans="1:74" ht="31.5" x14ac:dyDescent="0.25">
      <c r="A21" s="12">
        <v>0.2</v>
      </c>
      <c r="B21" s="11" t="s">
        <v>118</v>
      </c>
      <c r="C21" s="12" t="s">
        <v>177</v>
      </c>
      <c r="D21" s="18">
        <f t="shared" ref="D21:BO21" si="3">D47</f>
        <v>15.45</v>
      </c>
      <c r="E21" s="18">
        <f t="shared" si="3"/>
        <v>0</v>
      </c>
      <c r="F21" s="18">
        <f t="shared" si="3"/>
        <v>0</v>
      </c>
      <c r="G21" s="18">
        <f t="shared" si="3"/>
        <v>0</v>
      </c>
      <c r="H21" s="18">
        <f t="shared" si="3"/>
        <v>0</v>
      </c>
      <c r="I21" s="18">
        <f t="shared" si="3"/>
        <v>0</v>
      </c>
      <c r="J21" s="18">
        <f t="shared" si="3"/>
        <v>70</v>
      </c>
      <c r="K21" s="18">
        <f t="shared" si="3"/>
        <v>0</v>
      </c>
      <c r="L21" s="18">
        <f t="shared" si="3"/>
        <v>0</v>
      </c>
      <c r="M21" s="18">
        <f t="shared" si="3"/>
        <v>0</v>
      </c>
      <c r="N21" s="18">
        <f t="shared" si="3"/>
        <v>0</v>
      </c>
      <c r="O21" s="18">
        <f t="shared" si="3"/>
        <v>0</v>
      </c>
      <c r="P21" s="18">
        <f t="shared" si="3"/>
        <v>0</v>
      </c>
      <c r="Q21" s="18">
        <f t="shared" si="3"/>
        <v>48</v>
      </c>
      <c r="R21" s="18">
        <f t="shared" si="3"/>
        <v>0</v>
      </c>
      <c r="S21" s="18">
        <f t="shared" si="3"/>
        <v>0</v>
      </c>
      <c r="T21" s="18">
        <f t="shared" si="3"/>
        <v>0</v>
      </c>
      <c r="U21" s="18">
        <f t="shared" si="3"/>
        <v>0</v>
      </c>
      <c r="V21" s="18">
        <f t="shared" si="3"/>
        <v>0</v>
      </c>
      <c r="W21" s="18">
        <f t="shared" si="3"/>
        <v>0</v>
      </c>
      <c r="X21" s="18">
        <f t="shared" si="3"/>
        <v>3</v>
      </c>
      <c r="Y21" s="18">
        <f t="shared" si="3"/>
        <v>0</v>
      </c>
      <c r="Z21" s="18">
        <f t="shared" si="3"/>
        <v>0</v>
      </c>
      <c r="AA21" s="18">
        <f t="shared" si="3"/>
        <v>0</v>
      </c>
      <c r="AB21" s="18">
        <f t="shared" si="3"/>
        <v>0</v>
      </c>
      <c r="AC21" s="18">
        <f t="shared" si="3"/>
        <v>0</v>
      </c>
      <c r="AD21" s="18">
        <f t="shared" si="3"/>
        <v>0</v>
      </c>
      <c r="AE21" s="18">
        <f t="shared" si="3"/>
        <v>73</v>
      </c>
      <c r="AF21" s="18">
        <f t="shared" si="3"/>
        <v>0</v>
      </c>
      <c r="AG21" s="18">
        <f t="shared" si="3"/>
        <v>0</v>
      </c>
      <c r="AH21" s="18">
        <f t="shared" si="3"/>
        <v>0</v>
      </c>
      <c r="AI21" s="18">
        <f t="shared" si="3"/>
        <v>0</v>
      </c>
      <c r="AJ21" s="18">
        <f t="shared" si="3"/>
        <v>0</v>
      </c>
      <c r="AK21" s="18">
        <f t="shared" si="3"/>
        <v>0</v>
      </c>
      <c r="AL21" s="18">
        <f t="shared" si="3"/>
        <v>34</v>
      </c>
      <c r="AM21" s="18">
        <f t="shared" si="3"/>
        <v>0</v>
      </c>
      <c r="AN21" s="18">
        <f t="shared" si="3"/>
        <v>0</v>
      </c>
      <c r="AO21" s="18">
        <f t="shared" si="3"/>
        <v>0</v>
      </c>
      <c r="AP21" s="18">
        <f t="shared" si="3"/>
        <v>0</v>
      </c>
      <c r="AQ21" s="18">
        <f t="shared" si="3"/>
        <v>0</v>
      </c>
      <c r="AR21" s="18">
        <f t="shared" si="3"/>
        <v>0</v>
      </c>
      <c r="AS21" s="18">
        <f t="shared" si="3"/>
        <v>12</v>
      </c>
      <c r="AT21" s="18">
        <f t="shared" si="3"/>
        <v>1.03</v>
      </c>
      <c r="AU21" s="18">
        <f t="shared" si="3"/>
        <v>0</v>
      </c>
      <c r="AV21" s="18">
        <f t="shared" si="3"/>
        <v>0</v>
      </c>
      <c r="AW21" s="18">
        <f t="shared" si="3"/>
        <v>0</v>
      </c>
      <c r="AX21" s="18">
        <f t="shared" si="3"/>
        <v>0</v>
      </c>
      <c r="AY21" s="18">
        <f t="shared" si="3"/>
        <v>0</v>
      </c>
      <c r="AZ21" s="18">
        <f t="shared" si="3"/>
        <v>5</v>
      </c>
      <c r="BA21" s="18">
        <f t="shared" si="3"/>
        <v>1.03</v>
      </c>
      <c r="BB21" s="18">
        <f t="shared" si="3"/>
        <v>0</v>
      </c>
      <c r="BC21" s="18">
        <f t="shared" si="3"/>
        <v>0</v>
      </c>
      <c r="BD21" s="18">
        <f t="shared" si="3"/>
        <v>0</v>
      </c>
      <c r="BE21" s="18">
        <f t="shared" si="3"/>
        <v>0</v>
      </c>
      <c r="BF21" s="18">
        <f t="shared" si="3"/>
        <v>0</v>
      </c>
      <c r="BG21" s="18">
        <f t="shared" si="3"/>
        <v>6</v>
      </c>
      <c r="BH21" s="18">
        <f t="shared" si="3"/>
        <v>1.03</v>
      </c>
      <c r="BI21" s="18">
        <f t="shared" si="3"/>
        <v>0</v>
      </c>
      <c r="BJ21" s="18">
        <f t="shared" si="3"/>
        <v>0</v>
      </c>
      <c r="BK21" s="18">
        <f t="shared" si="3"/>
        <v>0</v>
      </c>
      <c r="BL21" s="18">
        <f t="shared" si="3"/>
        <v>0</v>
      </c>
      <c r="BM21" s="18">
        <f t="shared" si="3"/>
        <v>0</v>
      </c>
      <c r="BN21" s="18">
        <f t="shared" si="3"/>
        <v>42</v>
      </c>
      <c r="BO21" s="18">
        <f t="shared" si="3"/>
        <v>1.03</v>
      </c>
      <c r="BP21" s="18">
        <f t="shared" ref="BP21:BU21" si="4">BP47</f>
        <v>0</v>
      </c>
      <c r="BQ21" s="18">
        <f t="shared" si="4"/>
        <v>0</v>
      </c>
      <c r="BR21" s="18">
        <f t="shared" si="4"/>
        <v>0</v>
      </c>
      <c r="BS21" s="18">
        <f t="shared" si="4"/>
        <v>0</v>
      </c>
      <c r="BT21" s="18">
        <f t="shared" si="4"/>
        <v>0</v>
      </c>
      <c r="BU21" s="18">
        <f t="shared" si="4"/>
        <v>91</v>
      </c>
      <c r="BV21" s="16"/>
    </row>
    <row r="22" spans="1:74" ht="63" x14ac:dyDescent="0.25">
      <c r="A22" s="12">
        <v>0.3</v>
      </c>
      <c r="B22" s="11" t="s">
        <v>119</v>
      </c>
      <c r="C22" s="12" t="s">
        <v>177</v>
      </c>
      <c r="D22" s="18">
        <f t="shared" ref="D22:BO22" si="5">D89</f>
        <v>125</v>
      </c>
      <c r="E22" s="18">
        <f t="shared" si="5"/>
        <v>30</v>
      </c>
      <c r="F22" s="18">
        <f t="shared" si="5"/>
        <v>1.2</v>
      </c>
      <c r="G22" s="18">
        <f t="shared" si="5"/>
        <v>0</v>
      </c>
      <c r="H22" s="18">
        <f t="shared" si="5"/>
        <v>0</v>
      </c>
      <c r="I22" s="18">
        <f t="shared" si="5"/>
        <v>0</v>
      </c>
      <c r="J22" s="18">
        <f t="shared" si="5"/>
        <v>0</v>
      </c>
      <c r="K22" s="18">
        <f t="shared" si="5"/>
        <v>125</v>
      </c>
      <c r="L22" s="18">
        <f t="shared" si="5"/>
        <v>0</v>
      </c>
      <c r="M22" s="18">
        <f t="shared" si="5"/>
        <v>1.2</v>
      </c>
      <c r="N22" s="18">
        <f t="shared" si="5"/>
        <v>0</v>
      </c>
      <c r="O22" s="18">
        <f t="shared" si="5"/>
        <v>0</v>
      </c>
      <c r="P22" s="18">
        <f t="shared" si="5"/>
        <v>0</v>
      </c>
      <c r="Q22" s="18">
        <f t="shared" si="5"/>
        <v>0</v>
      </c>
      <c r="R22" s="18">
        <f t="shared" si="5"/>
        <v>0</v>
      </c>
      <c r="S22" s="18">
        <f t="shared" si="5"/>
        <v>30</v>
      </c>
      <c r="T22" s="18">
        <f t="shared" si="5"/>
        <v>0</v>
      </c>
      <c r="U22" s="18">
        <f t="shared" si="5"/>
        <v>0</v>
      </c>
      <c r="V22" s="18">
        <f t="shared" si="5"/>
        <v>0</v>
      </c>
      <c r="W22" s="18">
        <f t="shared" si="5"/>
        <v>0</v>
      </c>
      <c r="X22" s="18">
        <f t="shared" si="5"/>
        <v>0</v>
      </c>
      <c r="Y22" s="18">
        <f t="shared" si="5"/>
        <v>0</v>
      </c>
      <c r="Z22" s="18">
        <f t="shared" si="5"/>
        <v>0</v>
      </c>
      <c r="AA22" s="18">
        <f t="shared" si="5"/>
        <v>0</v>
      </c>
      <c r="AB22" s="18">
        <f t="shared" si="5"/>
        <v>0</v>
      </c>
      <c r="AC22" s="18">
        <f t="shared" si="5"/>
        <v>0</v>
      </c>
      <c r="AD22" s="18">
        <f t="shared" si="5"/>
        <v>0</v>
      </c>
      <c r="AE22" s="18">
        <f t="shared" si="5"/>
        <v>0</v>
      </c>
      <c r="AF22" s="18">
        <f t="shared" si="5"/>
        <v>0</v>
      </c>
      <c r="AG22" s="18">
        <f t="shared" si="5"/>
        <v>0</v>
      </c>
      <c r="AH22" s="18">
        <f t="shared" si="5"/>
        <v>0</v>
      </c>
      <c r="AI22" s="18">
        <f t="shared" si="5"/>
        <v>0</v>
      </c>
      <c r="AJ22" s="18">
        <f t="shared" si="5"/>
        <v>0</v>
      </c>
      <c r="AK22" s="18">
        <f t="shared" si="5"/>
        <v>0</v>
      </c>
      <c r="AL22" s="18">
        <f t="shared" si="5"/>
        <v>0</v>
      </c>
      <c r="AM22" s="18">
        <f t="shared" si="5"/>
        <v>0</v>
      </c>
      <c r="AN22" s="18">
        <f t="shared" si="5"/>
        <v>30</v>
      </c>
      <c r="AO22" s="18">
        <f t="shared" si="5"/>
        <v>0</v>
      </c>
      <c r="AP22" s="18">
        <f t="shared" si="5"/>
        <v>0</v>
      </c>
      <c r="AQ22" s="18">
        <f t="shared" si="5"/>
        <v>0</v>
      </c>
      <c r="AR22" s="18">
        <f t="shared" si="5"/>
        <v>0</v>
      </c>
      <c r="AS22" s="18">
        <f t="shared" si="5"/>
        <v>0</v>
      </c>
      <c r="AT22" s="18">
        <f t="shared" si="5"/>
        <v>0</v>
      </c>
      <c r="AU22" s="18">
        <f t="shared" si="5"/>
        <v>0</v>
      </c>
      <c r="AV22" s="18">
        <f t="shared" si="5"/>
        <v>0</v>
      </c>
      <c r="AW22" s="18">
        <f t="shared" si="5"/>
        <v>0</v>
      </c>
      <c r="AX22" s="18">
        <f t="shared" si="5"/>
        <v>0</v>
      </c>
      <c r="AY22" s="18">
        <f t="shared" si="5"/>
        <v>0</v>
      </c>
      <c r="AZ22" s="18">
        <f t="shared" si="5"/>
        <v>0</v>
      </c>
      <c r="BA22" s="18">
        <f t="shared" si="5"/>
        <v>0</v>
      </c>
      <c r="BB22" s="18">
        <f t="shared" si="5"/>
        <v>0</v>
      </c>
      <c r="BC22" s="18">
        <f t="shared" si="5"/>
        <v>0</v>
      </c>
      <c r="BD22" s="18">
        <f t="shared" si="5"/>
        <v>0</v>
      </c>
      <c r="BE22" s="18">
        <f t="shared" si="5"/>
        <v>0</v>
      </c>
      <c r="BF22" s="18">
        <f t="shared" si="5"/>
        <v>0</v>
      </c>
      <c r="BG22" s="18">
        <f t="shared" si="5"/>
        <v>0</v>
      </c>
      <c r="BH22" s="18">
        <f t="shared" si="5"/>
        <v>0</v>
      </c>
      <c r="BI22" s="18">
        <f t="shared" si="5"/>
        <v>30</v>
      </c>
      <c r="BJ22" s="18">
        <f t="shared" si="5"/>
        <v>0</v>
      </c>
      <c r="BK22" s="18">
        <f t="shared" si="5"/>
        <v>0</v>
      </c>
      <c r="BL22" s="18">
        <f t="shared" si="5"/>
        <v>0</v>
      </c>
      <c r="BM22" s="18">
        <f t="shared" si="5"/>
        <v>0</v>
      </c>
      <c r="BN22" s="18">
        <f t="shared" si="5"/>
        <v>0</v>
      </c>
      <c r="BO22" s="18">
        <f t="shared" si="5"/>
        <v>0</v>
      </c>
      <c r="BP22" s="18">
        <f t="shared" ref="BP22:BU22" si="6">BP89</f>
        <v>30</v>
      </c>
      <c r="BQ22" s="18">
        <f t="shared" si="6"/>
        <v>0</v>
      </c>
      <c r="BR22" s="18">
        <f t="shared" si="6"/>
        <v>0</v>
      </c>
      <c r="BS22" s="18">
        <f t="shared" si="6"/>
        <v>0</v>
      </c>
      <c r="BT22" s="18">
        <f t="shared" si="6"/>
        <v>0</v>
      </c>
      <c r="BU22" s="18">
        <f t="shared" si="6"/>
        <v>0</v>
      </c>
      <c r="BV22" s="16"/>
    </row>
    <row r="23" spans="1:74" ht="31.5" x14ac:dyDescent="0.25">
      <c r="A23" s="12">
        <v>0.4</v>
      </c>
      <c r="B23" s="11" t="s">
        <v>120</v>
      </c>
      <c r="C23" s="12" t="s">
        <v>177</v>
      </c>
      <c r="D23" s="16">
        <f t="shared" ref="D23:BO23" si="7">D97</f>
        <v>0</v>
      </c>
      <c r="E23" s="16">
        <f t="shared" si="7"/>
        <v>0</v>
      </c>
      <c r="F23" s="16">
        <f t="shared" si="7"/>
        <v>0</v>
      </c>
      <c r="G23" s="16">
        <f t="shared" si="7"/>
        <v>0</v>
      </c>
      <c r="H23" s="16">
        <f t="shared" si="7"/>
        <v>0</v>
      </c>
      <c r="I23" s="16">
        <f t="shared" si="7"/>
        <v>0</v>
      </c>
      <c r="J23" s="16">
        <f t="shared" si="7"/>
        <v>0</v>
      </c>
      <c r="K23" s="16">
        <f t="shared" si="7"/>
        <v>0</v>
      </c>
      <c r="L23" s="16">
        <f t="shared" si="7"/>
        <v>0</v>
      </c>
      <c r="M23" s="16">
        <f t="shared" si="7"/>
        <v>0</v>
      </c>
      <c r="N23" s="16">
        <f t="shared" si="7"/>
        <v>0</v>
      </c>
      <c r="O23" s="16">
        <f t="shared" si="7"/>
        <v>0</v>
      </c>
      <c r="P23" s="16">
        <f t="shared" si="7"/>
        <v>0</v>
      </c>
      <c r="Q23" s="16">
        <f t="shared" si="7"/>
        <v>0</v>
      </c>
      <c r="R23" s="16">
        <f t="shared" si="7"/>
        <v>0</v>
      </c>
      <c r="S23" s="16">
        <f t="shared" si="7"/>
        <v>0</v>
      </c>
      <c r="T23" s="16">
        <f t="shared" si="7"/>
        <v>0</v>
      </c>
      <c r="U23" s="16">
        <f t="shared" si="7"/>
        <v>0</v>
      </c>
      <c r="V23" s="16">
        <f t="shared" si="7"/>
        <v>0</v>
      </c>
      <c r="W23" s="16">
        <f t="shared" si="7"/>
        <v>0</v>
      </c>
      <c r="X23" s="16">
        <f t="shared" si="7"/>
        <v>0</v>
      </c>
      <c r="Y23" s="16">
        <f t="shared" si="7"/>
        <v>0</v>
      </c>
      <c r="Z23" s="16">
        <f t="shared" si="7"/>
        <v>0</v>
      </c>
      <c r="AA23" s="16">
        <f t="shared" si="7"/>
        <v>0</v>
      </c>
      <c r="AB23" s="16">
        <f t="shared" si="7"/>
        <v>0</v>
      </c>
      <c r="AC23" s="16">
        <f t="shared" si="7"/>
        <v>0</v>
      </c>
      <c r="AD23" s="16">
        <f t="shared" si="7"/>
        <v>0</v>
      </c>
      <c r="AE23" s="16">
        <f t="shared" si="7"/>
        <v>0</v>
      </c>
      <c r="AF23" s="16">
        <f t="shared" si="7"/>
        <v>0</v>
      </c>
      <c r="AG23" s="16">
        <f t="shared" si="7"/>
        <v>0</v>
      </c>
      <c r="AH23" s="16">
        <f t="shared" si="7"/>
        <v>0</v>
      </c>
      <c r="AI23" s="16">
        <f t="shared" si="7"/>
        <v>0</v>
      </c>
      <c r="AJ23" s="16">
        <f t="shared" si="7"/>
        <v>0</v>
      </c>
      <c r="AK23" s="16">
        <f t="shared" si="7"/>
        <v>0</v>
      </c>
      <c r="AL23" s="16">
        <f t="shared" si="7"/>
        <v>0</v>
      </c>
      <c r="AM23" s="16">
        <f t="shared" si="7"/>
        <v>0</v>
      </c>
      <c r="AN23" s="16">
        <f t="shared" si="7"/>
        <v>0</v>
      </c>
      <c r="AO23" s="16">
        <f t="shared" si="7"/>
        <v>0</v>
      </c>
      <c r="AP23" s="16">
        <f t="shared" si="7"/>
        <v>0</v>
      </c>
      <c r="AQ23" s="16">
        <f t="shared" si="7"/>
        <v>0</v>
      </c>
      <c r="AR23" s="16">
        <f t="shared" si="7"/>
        <v>0</v>
      </c>
      <c r="AS23" s="16">
        <f t="shared" si="7"/>
        <v>0</v>
      </c>
      <c r="AT23" s="16">
        <f t="shared" si="7"/>
        <v>0</v>
      </c>
      <c r="AU23" s="16">
        <f t="shared" si="7"/>
        <v>0</v>
      </c>
      <c r="AV23" s="16">
        <f t="shared" si="7"/>
        <v>0</v>
      </c>
      <c r="AW23" s="16">
        <f t="shared" si="7"/>
        <v>0</v>
      </c>
      <c r="AX23" s="16">
        <f t="shared" si="7"/>
        <v>0</v>
      </c>
      <c r="AY23" s="16">
        <f t="shared" si="7"/>
        <v>0</v>
      </c>
      <c r="AZ23" s="16">
        <f t="shared" si="7"/>
        <v>0</v>
      </c>
      <c r="BA23" s="16">
        <f t="shared" si="7"/>
        <v>0</v>
      </c>
      <c r="BB23" s="16">
        <f t="shared" si="7"/>
        <v>0</v>
      </c>
      <c r="BC23" s="16">
        <f t="shared" si="7"/>
        <v>0</v>
      </c>
      <c r="BD23" s="16">
        <f t="shared" si="7"/>
        <v>0</v>
      </c>
      <c r="BE23" s="16">
        <f t="shared" si="7"/>
        <v>0</v>
      </c>
      <c r="BF23" s="16">
        <f t="shared" si="7"/>
        <v>0</v>
      </c>
      <c r="BG23" s="16">
        <f t="shared" si="7"/>
        <v>0</v>
      </c>
      <c r="BH23" s="16">
        <f t="shared" si="7"/>
        <v>0</v>
      </c>
      <c r="BI23" s="16">
        <f t="shared" si="7"/>
        <v>0</v>
      </c>
      <c r="BJ23" s="16">
        <f t="shared" si="7"/>
        <v>0</v>
      </c>
      <c r="BK23" s="16">
        <f t="shared" si="7"/>
        <v>0</v>
      </c>
      <c r="BL23" s="16">
        <f t="shared" si="7"/>
        <v>0</v>
      </c>
      <c r="BM23" s="16">
        <f t="shared" si="7"/>
        <v>0</v>
      </c>
      <c r="BN23" s="16">
        <f t="shared" si="7"/>
        <v>0</v>
      </c>
      <c r="BO23" s="16">
        <f t="shared" si="7"/>
        <v>0</v>
      </c>
      <c r="BP23" s="16">
        <f t="shared" ref="BP23:BU23" si="8">BP97</f>
        <v>0</v>
      </c>
      <c r="BQ23" s="16">
        <f t="shared" si="8"/>
        <v>0</v>
      </c>
      <c r="BR23" s="16">
        <f t="shared" si="8"/>
        <v>0</v>
      </c>
      <c r="BS23" s="16">
        <f t="shared" si="8"/>
        <v>0</v>
      </c>
      <c r="BT23" s="16">
        <f t="shared" si="8"/>
        <v>0</v>
      </c>
      <c r="BU23" s="16">
        <f t="shared" si="8"/>
        <v>0</v>
      </c>
      <c r="BV23" s="16"/>
    </row>
    <row r="24" spans="1:74" ht="47.25" x14ac:dyDescent="0.25">
      <c r="A24" s="12">
        <v>0.5</v>
      </c>
      <c r="B24" s="11" t="s">
        <v>121</v>
      </c>
      <c r="C24" s="12" t="s">
        <v>177</v>
      </c>
      <c r="D24" s="16">
        <f t="shared" ref="D24:BO24" si="9">D98</f>
        <v>0</v>
      </c>
      <c r="E24" s="16">
        <f t="shared" si="9"/>
        <v>0</v>
      </c>
      <c r="F24" s="16">
        <f t="shared" si="9"/>
        <v>0</v>
      </c>
      <c r="G24" s="16">
        <f t="shared" si="9"/>
        <v>0</v>
      </c>
      <c r="H24" s="16">
        <f t="shared" si="9"/>
        <v>0</v>
      </c>
      <c r="I24" s="16">
        <f t="shared" si="9"/>
        <v>0</v>
      </c>
      <c r="J24" s="16">
        <f t="shared" si="9"/>
        <v>0</v>
      </c>
      <c r="K24" s="16">
        <f t="shared" si="9"/>
        <v>0</v>
      </c>
      <c r="L24" s="16">
        <f t="shared" si="9"/>
        <v>0</v>
      </c>
      <c r="M24" s="16">
        <f t="shared" si="9"/>
        <v>0</v>
      </c>
      <c r="N24" s="16">
        <f t="shared" si="9"/>
        <v>0</v>
      </c>
      <c r="O24" s="16">
        <f t="shared" si="9"/>
        <v>0</v>
      </c>
      <c r="P24" s="16">
        <f t="shared" si="9"/>
        <v>0</v>
      </c>
      <c r="Q24" s="16">
        <f t="shared" si="9"/>
        <v>0</v>
      </c>
      <c r="R24" s="16">
        <f t="shared" si="9"/>
        <v>0</v>
      </c>
      <c r="S24" s="16">
        <f t="shared" si="9"/>
        <v>0</v>
      </c>
      <c r="T24" s="16">
        <f t="shared" si="9"/>
        <v>0</v>
      </c>
      <c r="U24" s="16">
        <f t="shared" si="9"/>
        <v>0</v>
      </c>
      <c r="V24" s="16">
        <f t="shared" si="9"/>
        <v>0</v>
      </c>
      <c r="W24" s="16">
        <f t="shared" si="9"/>
        <v>0</v>
      </c>
      <c r="X24" s="16">
        <f t="shared" si="9"/>
        <v>0</v>
      </c>
      <c r="Y24" s="16">
        <f t="shared" si="9"/>
        <v>0</v>
      </c>
      <c r="Z24" s="16">
        <f t="shared" si="9"/>
        <v>0</v>
      </c>
      <c r="AA24" s="16">
        <f t="shared" si="9"/>
        <v>0</v>
      </c>
      <c r="AB24" s="16">
        <f t="shared" si="9"/>
        <v>0</v>
      </c>
      <c r="AC24" s="16">
        <f t="shared" si="9"/>
        <v>0</v>
      </c>
      <c r="AD24" s="16">
        <f t="shared" si="9"/>
        <v>0</v>
      </c>
      <c r="AE24" s="16">
        <f t="shared" si="9"/>
        <v>0</v>
      </c>
      <c r="AF24" s="16">
        <f t="shared" si="9"/>
        <v>0</v>
      </c>
      <c r="AG24" s="16">
        <f t="shared" si="9"/>
        <v>0</v>
      </c>
      <c r="AH24" s="16">
        <f t="shared" si="9"/>
        <v>0</v>
      </c>
      <c r="AI24" s="16">
        <f t="shared" si="9"/>
        <v>0</v>
      </c>
      <c r="AJ24" s="16">
        <f t="shared" si="9"/>
        <v>0</v>
      </c>
      <c r="AK24" s="16">
        <f t="shared" si="9"/>
        <v>0</v>
      </c>
      <c r="AL24" s="16">
        <f t="shared" si="9"/>
        <v>0</v>
      </c>
      <c r="AM24" s="16">
        <f t="shared" si="9"/>
        <v>0</v>
      </c>
      <c r="AN24" s="16">
        <f t="shared" si="9"/>
        <v>0</v>
      </c>
      <c r="AO24" s="16">
        <f t="shared" si="9"/>
        <v>0</v>
      </c>
      <c r="AP24" s="16">
        <f t="shared" si="9"/>
        <v>0</v>
      </c>
      <c r="AQ24" s="16">
        <f t="shared" si="9"/>
        <v>0</v>
      </c>
      <c r="AR24" s="16">
        <f t="shared" si="9"/>
        <v>0</v>
      </c>
      <c r="AS24" s="16">
        <f t="shared" si="9"/>
        <v>0</v>
      </c>
      <c r="AT24" s="16">
        <f t="shared" si="9"/>
        <v>0</v>
      </c>
      <c r="AU24" s="16">
        <f t="shared" si="9"/>
        <v>0</v>
      </c>
      <c r="AV24" s="16">
        <f t="shared" si="9"/>
        <v>0</v>
      </c>
      <c r="AW24" s="16">
        <f t="shared" si="9"/>
        <v>0</v>
      </c>
      <c r="AX24" s="16">
        <f t="shared" si="9"/>
        <v>0</v>
      </c>
      <c r="AY24" s="16">
        <f t="shared" si="9"/>
        <v>0</v>
      </c>
      <c r="AZ24" s="16">
        <f t="shared" si="9"/>
        <v>0</v>
      </c>
      <c r="BA24" s="16">
        <f t="shared" si="9"/>
        <v>0</v>
      </c>
      <c r="BB24" s="16">
        <f t="shared" si="9"/>
        <v>0</v>
      </c>
      <c r="BC24" s="16">
        <f t="shared" si="9"/>
        <v>0</v>
      </c>
      <c r="BD24" s="16">
        <f t="shared" si="9"/>
        <v>0</v>
      </c>
      <c r="BE24" s="16">
        <f t="shared" si="9"/>
        <v>0</v>
      </c>
      <c r="BF24" s="16">
        <f t="shared" si="9"/>
        <v>0</v>
      </c>
      <c r="BG24" s="16">
        <f t="shared" si="9"/>
        <v>0</v>
      </c>
      <c r="BH24" s="16">
        <f t="shared" si="9"/>
        <v>0</v>
      </c>
      <c r="BI24" s="16">
        <f t="shared" si="9"/>
        <v>0</v>
      </c>
      <c r="BJ24" s="16">
        <f t="shared" si="9"/>
        <v>0</v>
      </c>
      <c r="BK24" s="16">
        <f t="shared" si="9"/>
        <v>0</v>
      </c>
      <c r="BL24" s="16">
        <f t="shared" si="9"/>
        <v>0</v>
      </c>
      <c r="BM24" s="16">
        <f t="shared" si="9"/>
        <v>0</v>
      </c>
      <c r="BN24" s="16">
        <f t="shared" si="9"/>
        <v>0</v>
      </c>
      <c r="BO24" s="16">
        <f t="shared" si="9"/>
        <v>0</v>
      </c>
      <c r="BP24" s="16">
        <f t="shared" ref="BP24:BU24" si="10">BP98</f>
        <v>0</v>
      </c>
      <c r="BQ24" s="16">
        <f t="shared" si="10"/>
        <v>0</v>
      </c>
      <c r="BR24" s="16">
        <f t="shared" si="10"/>
        <v>0</v>
      </c>
      <c r="BS24" s="16">
        <f t="shared" si="10"/>
        <v>0</v>
      </c>
      <c r="BT24" s="16">
        <f t="shared" si="10"/>
        <v>0</v>
      </c>
      <c r="BU24" s="16">
        <f t="shared" si="10"/>
        <v>0</v>
      </c>
      <c r="BV24" s="16"/>
    </row>
    <row r="25" spans="1:74" ht="31.5" x14ac:dyDescent="0.25">
      <c r="A25" s="12">
        <v>0.6</v>
      </c>
      <c r="B25" s="11" t="s">
        <v>122</v>
      </c>
      <c r="C25" s="12" t="s">
        <v>177</v>
      </c>
      <c r="D25" s="18">
        <f t="shared" ref="D25:BO25" si="11">D99</f>
        <v>0</v>
      </c>
      <c r="E25" s="18">
        <f t="shared" si="11"/>
        <v>0</v>
      </c>
      <c r="F25" s="18">
        <f t="shared" si="11"/>
        <v>0</v>
      </c>
      <c r="G25" s="18">
        <f t="shared" si="11"/>
        <v>0</v>
      </c>
      <c r="H25" s="18">
        <f t="shared" si="11"/>
        <v>0</v>
      </c>
      <c r="I25" s="18">
        <f t="shared" si="11"/>
        <v>0</v>
      </c>
      <c r="J25" s="18">
        <f t="shared" si="11"/>
        <v>7</v>
      </c>
      <c r="K25" s="18">
        <f t="shared" si="11"/>
        <v>0</v>
      </c>
      <c r="L25" s="18">
        <f t="shared" si="11"/>
        <v>0</v>
      </c>
      <c r="M25" s="18">
        <f t="shared" si="11"/>
        <v>0</v>
      </c>
      <c r="N25" s="18">
        <f t="shared" si="11"/>
        <v>0</v>
      </c>
      <c r="O25" s="18">
        <f t="shared" si="11"/>
        <v>0</v>
      </c>
      <c r="P25" s="18">
        <f t="shared" si="11"/>
        <v>0</v>
      </c>
      <c r="Q25" s="18">
        <f t="shared" si="11"/>
        <v>34</v>
      </c>
      <c r="R25" s="18">
        <f t="shared" si="11"/>
        <v>0</v>
      </c>
      <c r="S25" s="18">
        <f t="shared" si="11"/>
        <v>0</v>
      </c>
      <c r="T25" s="18">
        <f t="shared" si="11"/>
        <v>0</v>
      </c>
      <c r="U25" s="18">
        <f t="shared" si="11"/>
        <v>0</v>
      </c>
      <c r="V25" s="18">
        <f t="shared" si="11"/>
        <v>0</v>
      </c>
      <c r="W25" s="18">
        <f t="shared" si="11"/>
        <v>0</v>
      </c>
      <c r="X25" s="18">
        <f t="shared" si="11"/>
        <v>3</v>
      </c>
      <c r="Y25" s="18">
        <f t="shared" si="11"/>
        <v>0</v>
      </c>
      <c r="Z25" s="18">
        <f t="shared" si="11"/>
        <v>0</v>
      </c>
      <c r="AA25" s="18">
        <f t="shared" si="11"/>
        <v>0</v>
      </c>
      <c r="AB25" s="18">
        <f t="shared" si="11"/>
        <v>0</v>
      </c>
      <c r="AC25" s="18">
        <f t="shared" si="11"/>
        <v>0</v>
      </c>
      <c r="AD25" s="18">
        <f t="shared" si="11"/>
        <v>0</v>
      </c>
      <c r="AE25" s="18">
        <f t="shared" si="11"/>
        <v>1</v>
      </c>
      <c r="AF25" s="18">
        <f t="shared" si="11"/>
        <v>0</v>
      </c>
      <c r="AG25" s="18">
        <f t="shared" si="11"/>
        <v>0</v>
      </c>
      <c r="AH25" s="18">
        <f t="shared" si="11"/>
        <v>0</v>
      </c>
      <c r="AI25" s="18">
        <f t="shared" si="11"/>
        <v>0</v>
      </c>
      <c r="AJ25" s="18">
        <f t="shared" si="11"/>
        <v>0</v>
      </c>
      <c r="AK25" s="18">
        <f t="shared" si="11"/>
        <v>0</v>
      </c>
      <c r="AL25" s="18">
        <f t="shared" si="11"/>
        <v>2</v>
      </c>
      <c r="AM25" s="18">
        <f t="shared" si="11"/>
        <v>0</v>
      </c>
      <c r="AN25" s="18">
        <f t="shared" si="11"/>
        <v>0</v>
      </c>
      <c r="AO25" s="18">
        <f t="shared" si="11"/>
        <v>0</v>
      </c>
      <c r="AP25" s="18">
        <f t="shared" si="11"/>
        <v>0</v>
      </c>
      <c r="AQ25" s="18">
        <f t="shared" si="11"/>
        <v>0</v>
      </c>
      <c r="AR25" s="18">
        <f t="shared" si="11"/>
        <v>0</v>
      </c>
      <c r="AS25" s="18">
        <f t="shared" si="11"/>
        <v>31</v>
      </c>
      <c r="AT25" s="18">
        <f t="shared" si="11"/>
        <v>0</v>
      </c>
      <c r="AU25" s="18">
        <f t="shared" si="11"/>
        <v>0</v>
      </c>
      <c r="AV25" s="18">
        <f t="shared" si="11"/>
        <v>0</v>
      </c>
      <c r="AW25" s="18">
        <f t="shared" si="11"/>
        <v>0</v>
      </c>
      <c r="AX25" s="18">
        <f t="shared" si="11"/>
        <v>0</v>
      </c>
      <c r="AY25" s="18">
        <f t="shared" si="11"/>
        <v>0</v>
      </c>
      <c r="AZ25" s="18">
        <f t="shared" si="11"/>
        <v>2</v>
      </c>
      <c r="BA25" s="18">
        <f t="shared" si="11"/>
        <v>0</v>
      </c>
      <c r="BB25" s="18">
        <f t="shared" si="11"/>
        <v>0</v>
      </c>
      <c r="BC25" s="18">
        <f t="shared" si="11"/>
        <v>0</v>
      </c>
      <c r="BD25" s="18">
        <f t="shared" si="11"/>
        <v>0</v>
      </c>
      <c r="BE25" s="18">
        <f t="shared" si="11"/>
        <v>0</v>
      </c>
      <c r="BF25" s="18">
        <f t="shared" si="11"/>
        <v>0</v>
      </c>
      <c r="BG25" s="18">
        <f t="shared" si="11"/>
        <v>2</v>
      </c>
      <c r="BH25" s="18">
        <f t="shared" si="11"/>
        <v>0</v>
      </c>
      <c r="BI25" s="18">
        <f t="shared" si="11"/>
        <v>0</v>
      </c>
      <c r="BJ25" s="18">
        <f t="shared" si="11"/>
        <v>0</v>
      </c>
      <c r="BK25" s="18">
        <f t="shared" si="11"/>
        <v>0</v>
      </c>
      <c r="BL25" s="18">
        <f t="shared" si="11"/>
        <v>0</v>
      </c>
      <c r="BM25" s="18">
        <f t="shared" si="11"/>
        <v>0</v>
      </c>
      <c r="BN25" s="18">
        <f t="shared" si="11"/>
        <v>7</v>
      </c>
      <c r="BO25" s="18">
        <f t="shared" si="11"/>
        <v>0</v>
      </c>
      <c r="BP25" s="18">
        <f t="shared" ref="BP25:BU25" si="12">BP99</f>
        <v>0</v>
      </c>
      <c r="BQ25" s="18">
        <f t="shared" si="12"/>
        <v>0</v>
      </c>
      <c r="BR25" s="18">
        <f t="shared" si="12"/>
        <v>0</v>
      </c>
      <c r="BS25" s="18">
        <f t="shared" si="12"/>
        <v>0</v>
      </c>
      <c r="BT25" s="18">
        <f t="shared" si="12"/>
        <v>0</v>
      </c>
      <c r="BU25" s="18">
        <f t="shared" si="12"/>
        <v>34</v>
      </c>
      <c r="BV25" s="16"/>
    </row>
    <row r="26" spans="1:74" x14ac:dyDescent="0.25">
      <c r="A26" s="19">
        <v>1</v>
      </c>
      <c r="B26" s="17" t="s">
        <v>123</v>
      </c>
      <c r="C26" s="12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28"/>
      <c r="BR26" s="16"/>
      <c r="BS26" s="16"/>
      <c r="BT26" s="16"/>
      <c r="BU26" s="16"/>
      <c r="BV26" s="16"/>
    </row>
    <row r="27" spans="1:74" ht="31.5" x14ac:dyDescent="0.25">
      <c r="A27" s="19">
        <v>1.1000000000000001</v>
      </c>
      <c r="B27" s="11" t="s">
        <v>124</v>
      </c>
      <c r="C27" s="12" t="s">
        <v>177</v>
      </c>
      <c r="D27" s="16">
        <f t="shared" ref="D27:AI27" si="13">D28+D32+D35+D44</f>
        <v>0</v>
      </c>
      <c r="E27" s="16">
        <f t="shared" si="13"/>
        <v>0</v>
      </c>
      <c r="F27" s="16">
        <f t="shared" si="13"/>
        <v>0</v>
      </c>
      <c r="G27" s="16">
        <f t="shared" si="13"/>
        <v>0</v>
      </c>
      <c r="H27" s="16">
        <f t="shared" si="13"/>
        <v>0</v>
      </c>
      <c r="I27" s="16">
        <f t="shared" si="13"/>
        <v>0</v>
      </c>
      <c r="J27" s="16">
        <f t="shared" si="13"/>
        <v>0</v>
      </c>
      <c r="K27" s="16">
        <f t="shared" si="13"/>
        <v>0</v>
      </c>
      <c r="L27" s="16">
        <f t="shared" si="13"/>
        <v>0</v>
      </c>
      <c r="M27" s="16">
        <f t="shared" si="13"/>
        <v>0</v>
      </c>
      <c r="N27" s="16">
        <f t="shared" si="13"/>
        <v>0</v>
      </c>
      <c r="O27" s="16">
        <f t="shared" si="13"/>
        <v>0</v>
      </c>
      <c r="P27" s="16">
        <f t="shared" si="13"/>
        <v>0</v>
      </c>
      <c r="Q27" s="16">
        <f t="shared" si="13"/>
        <v>0</v>
      </c>
      <c r="R27" s="16">
        <f t="shared" si="13"/>
        <v>0</v>
      </c>
      <c r="S27" s="16">
        <f t="shared" si="13"/>
        <v>0</v>
      </c>
      <c r="T27" s="16">
        <f t="shared" si="13"/>
        <v>0</v>
      </c>
      <c r="U27" s="16">
        <f t="shared" si="13"/>
        <v>0</v>
      </c>
      <c r="V27" s="16">
        <f t="shared" si="13"/>
        <v>0</v>
      </c>
      <c r="W27" s="16">
        <f t="shared" si="13"/>
        <v>0</v>
      </c>
      <c r="X27" s="16">
        <f t="shared" si="13"/>
        <v>0</v>
      </c>
      <c r="Y27" s="16">
        <f t="shared" si="13"/>
        <v>0</v>
      </c>
      <c r="Z27" s="16">
        <f t="shared" si="13"/>
        <v>0</v>
      </c>
      <c r="AA27" s="16">
        <f t="shared" si="13"/>
        <v>0</v>
      </c>
      <c r="AB27" s="16">
        <f t="shared" si="13"/>
        <v>0</v>
      </c>
      <c r="AC27" s="16">
        <f t="shared" si="13"/>
        <v>0</v>
      </c>
      <c r="AD27" s="16">
        <f t="shared" si="13"/>
        <v>0</v>
      </c>
      <c r="AE27" s="16">
        <f t="shared" si="13"/>
        <v>0</v>
      </c>
      <c r="AF27" s="16">
        <f t="shared" si="13"/>
        <v>0</v>
      </c>
      <c r="AG27" s="16">
        <f t="shared" si="13"/>
        <v>0</v>
      </c>
      <c r="AH27" s="16">
        <f t="shared" si="13"/>
        <v>0</v>
      </c>
      <c r="AI27" s="16">
        <f t="shared" si="13"/>
        <v>0</v>
      </c>
      <c r="AJ27" s="16">
        <f t="shared" ref="AJ27:BO27" si="14">AJ28+AJ32+AJ35+AJ44</f>
        <v>0</v>
      </c>
      <c r="AK27" s="16">
        <f t="shared" si="14"/>
        <v>0</v>
      </c>
      <c r="AL27" s="16">
        <f t="shared" si="14"/>
        <v>0</v>
      </c>
      <c r="AM27" s="16">
        <f t="shared" si="14"/>
        <v>0</v>
      </c>
      <c r="AN27" s="16">
        <f t="shared" si="14"/>
        <v>0</v>
      </c>
      <c r="AO27" s="16">
        <f t="shared" si="14"/>
        <v>0</v>
      </c>
      <c r="AP27" s="16">
        <f t="shared" si="14"/>
        <v>0</v>
      </c>
      <c r="AQ27" s="16">
        <f t="shared" si="14"/>
        <v>0</v>
      </c>
      <c r="AR27" s="16">
        <f t="shared" si="14"/>
        <v>0</v>
      </c>
      <c r="AS27" s="16">
        <f t="shared" si="14"/>
        <v>0</v>
      </c>
      <c r="AT27" s="16">
        <f t="shared" si="14"/>
        <v>0</v>
      </c>
      <c r="AU27" s="16">
        <f t="shared" si="14"/>
        <v>0</v>
      </c>
      <c r="AV27" s="16">
        <f t="shared" si="14"/>
        <v>0</v>
      </c>
      <c r="AW27" s="16">
        <f t="shared" si="14"/>
        <v>0</v>
      </c>
      <c r="AX27" s="16">
        <f t="shared" si="14"/>
        <v>0</v>
      </c>
      <c r="AY27" s="16">
        <f t="shared" si="14"/>
        <v>0</v>
      </c>
      <c r="AZ27" s="16">
        <f t="shared" si="14"/>
        <v>0</v>
      </c>
      <c r="BA27" s="16">
        <f t="shared" si="14"/>
        <v>0</v>
      </c>
      <c r="BB27" s="16">
        <f t="shared" si="14"/>
        <v>0</v>
      </c>
      <c r="BC27" s="16">
        <f t="shared" si="14"/>
        <v>0</v>
      </c>
      <c r="BD27" s="16">
        <f t="shared" si="14"/>
        <v>0</v>
      </c>
      <c r="BE27" s="16">
        <f t="shared" si="14"/>
        <v>0</v>
      </c>
      <c r="BF27" s="16">
        <f t="shared" si="14"/>
        <v>0</v>
      </c>
      <c r="BG27" s="16">
        <f t="shared" si="14"/>
        <v>0</v>
      </c>
      <c r="BH27" s="16">
        <f t="shared" si="14"/>
        <v>0</v>
      </c>
      <c r="BI27" s="16">
        <f t="shared" si="14"/>
        <v>0</v>
      </c>
      <c r="BJ27" s="16">
        <f t="shared" si="14"/>
        <v>0</v>
      </c>
      <c r="BK27" s="16">
        <f t="shared" si="14"/>
        <v>0</v>
      </c>
      <c r="BL27" s="16">
        <f t="shared" si="14"/>
        <v>0</v>
      </c>
      <c r="BM27" s="16">
        <f t="shared" si="14"/>
        <v>0</v>
      </c>
      <c r="BN27" s="16">
        <f t="shared" si="14"/>
        <v>0</v>
      </c>
      <c r="BO27" s="16">
        <f t="shared" si="14"/>
        <v>0</v>
      </c>
      <c r="BP27" s="16">
        <f t="shared" ref="BP27:CU27" si="15">BP28+BP32+BP35+BP44</f>
        <v>0</v>
      </c>
      <c r="BQ27" s="16">
        <f t="shared" si="15"/>
        <v>0</v>
      </c>
      <c r="BR27" s="16">
        <f t="shared" si="15"/>
        <v>0</v>
      </c>
      <c r="BS27" s="16">
        <f t="shared" si="15"/>
        <v>0</v>
      </c>
      <c r="BT27" s="16">
        <f t="shared" si="15"/>
        <v>0</v>
      </c>
      <c r="BU27" s="16">
        <f t="shared" si="15"/>
        <v>0</v>
      </c>
      <c r="BV27" s="16"/>
    </row>
    <row r="28" spans="1:74" ht="47.25" x14ac:dyDescent="0.25">
      <c r="A28" s="20" t="s">
        <v>90</v>
      </c>
      <c r="B28" s="11" t="s">
        <v>125</v>
      </c>
      <c r="C28" s="12" t="s">
        <v>177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</row>
    <row r="29" spans="1:74" ht="78.75" x14ac:dyDescent="0.25">
      <c r="A29" s="20" t="s">
        <v>98</v>
      </c>
      <c r="B29" s="11" t="s">
        <v>126</v>
      </c>
      <c r="C29" s="12" t="s">
        <v>177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</row>
    <row r="30" spans="1:74" ht="78.75" x14ac:dyDescent="0.25">
      <c r="A30" s="20" t="s">
        <v>99</v>
      </c>
      <c r="B30" s="11" t="s">
        <v>127</v>
      </c>
      <c r="C30" s="12" t="s">
        <v>177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</row>
    <row r="31" spans="1:74" ht="66.75" customHeight="1" x14ac:dyDescent="0.25">
      <c r="A31" s="6" t="s">
        <v>100</v>
      </c>
      <c r="B31" s="11" t="s">
        <v>128</v>
      </c>
      <c r="C31" s="12" t="s">
        <v>177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</row>
    <row r="32" spans="1:74" ht="54.75" customHeight="1" x14ac:dyDescent="0.25">
      <c r="A32" s="21" t="s">
        <v>91</v>
      </c>
      <c r="B32" s="11" t="s">
        <v>129</v>
      </c>
      <c r="C32" s="12" t="s">
        <v>177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</row>
    <row r="33" spans="1:74" ht="89.25" customHeight="1" x14ac:dyDescent="0.25">
      <c r="A33" s="6" t="s">
        <v>101</v>
      </c>
      <c r="B33" s="11" t="s">
        <v>130</v>
      </c>
      <c r="C33" s="12" t="s">
        <v>177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</row>
    <row r="34" spans="1:74" ht="63.75" customHeight="1" x14ac:dyDescent="0.25">
      <c r="A34" s="6" t="s">
        <v>102</v>
      </c>
      <c r="B34" s="11" t="s">
        <v>131</v>
      </c>
      <c r="C34" s="12" t="s">
        <v>177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</row>
    <row r="35" spans="1:74" ht="63" x14ac:dyDescent="0.25">
      <c r="A35" s="21" t="s">
        <v>92</v>
      </c>
      <c r="B35" s="11" t="s">
        <v>132</v>
      </c>
      <c r="C35" s="12" t="s">
        <v>177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</row>
    <row r="36" spans="1:74" ht="51.75" customHeight="1" x14ac:dyDescent="0.25">
      <c r="A36" s="6" t="s">
        <v>103</v>
      </c>
      <c r="B36" s="11" t="s">
        <v>133</v>
      </c>
      <c r="C36" s="12" t="s">
        <v>177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</row>
    <row r="37" spans="1:74" ht="131.25" customHeight="1" x14ac:dyDescent="0.25">
      <c r="A37" s="6" t="s">
        <v>103</v>
      </c>
      <c r="B37" s="11" t="s">
        <v>134</v>
      </c>
      <c r="C37" s="12" t="s">
        <v>177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</row>
    <row r="38" spans="1:74" ht="121.5" customHeight="1" x14ac:dyDescent="0.25">
      <c r="A38" s="6" t="s">
        <v>103</v>
      </c>
      <c r="B38" s="11" t="s">
        <v>135</v>
      </c>
      <c r="C38" s="12" t="s">
        <v>177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</row>
    <row r="39" spans="1:74" ht="135.75" customHeight="1" x14ac:dyDescent="0.25">
      <c r="A39" s="6" t="s">
        <v>103</v>
      </c>
      <c r="B39" s="11" t="s">
        <v>136</v>
      </c>
      <c r="C39" s="12" t="s">
        <v>177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</row>
    <row r="40" spans="1:74" ht="47.25" x14ac:dyDescent="0.25">
      <c r="A40" s="6" t="s">
        <v>104</v>
      </c>
      <c r="B40" s="11" t="s">
        <v>133</v>
      </c>
      <c r="C40" s="12" t="s">
        <v>177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</row>
    <row r="41" spans="1:74" ht="134.25" customHeight="1" x14ac:dyDescent="0.25">
      <c r="A41" s="6" t="s">
        <v>104</v>
      </c>
      <c r="B41" s="11" t="s">
        <v>134</v>
      </c>
      <c r="C41" s="12" t="s">
        <v>177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</row>
    <row r="42" spans="1:74" ht="126" customHeight="1" x14ac:dyDescent="0.25">
      <c r="A42" s="6" t="s">
        <v>104</v>
      </c>
      <c r="B42" s="11" t="s">
        <v>135</v>
      </c>
      <c r="C42" s="12" t="s">
        <v>177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</row>
    <row r="43" spans="1:74" ht="137.25" customHeight="1" x14ac:dyDescent="0.25">
      <c r="A43" s="6" t="s">
        <v>104</v>
      </c>
      <c r="B43" s="11" t="s">
        <v>137</v>
      </c>
      <c r="C43" s="12" t="s">
        <v>177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</row>
    <row r="44" spans="1:74" ht="110.25" customHeight="1" x14ac:dyDescent="0.25">
      <c r="A44" s="6" t="s">
        <v>93</v>
      </c>
      <c r="B44" s="11" t="s">
        <v>138</v>
      </c>
      <c r="C44" s="12" t="s">
        <v>177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</row>
    <row r="45" spans="1:74" ht="92.25" customHeight="1" x14ac:dyDescent="0.25">
      <c r="A45" s="6" t="s">
        <v>105</v>
      </c>
      <c r="B45" s="11" t="s">
        <v>139</v>
      </c>
      <c r="C45" s="12" t="s">
        <v>177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</row>
    <row r="46" spans="1:74" ht="98.25" customHeight="1" x14ac:dyDescent="0.25">
      <c r="A46" s="6" t="s">
        <v>106</v>
      </c>
      <c r="B46" s="11" t="s">
        <v>140</v>
      </c>
      <c r="C46" s="12" t="s">
        <v>177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</row>
    <row r="47" spans="1:74" ht="51" customHeight="1" x14ac:dyDescent="0.25">
      <c r="A47" s="21" t="s">
        <v>89</v>
      </c>
      <c r="B47" s="11" t="s">
        <v>141</v>
      </c>
      <c r="C47" s="12" t="s">
        <v>177</v>
      </c>
      <c r="D47" s="16">
        <f t="shared" ref="D47:AI47" si="16">D48+D67+D77+D78</f>
        <v>15.45</v>
      </c>
      <c r="E47" s="16">
        <f t="shared" si="16"/>
        <v>0</v>
      </c>
      <c r="F47" s="16">
        <f t="shared" si="16"/>
        <v>0</v>
      </c>
      <c r="G47" s="16">
        <f t="shared" si="16"/>
        <v>0</v>
      </c>
      <c r="H47" s="16">
        <f t="shared" si="16"/>
        <v>0</v>
      </c>
      <c r="I47" s="16">
        <f t="shared" si="16"/>
        <v>0</v>
      </c>
      <c r="J47" s="16">
        <f t="shared" si="16"/>
        <v>70</v>
      </c>
      <c r="K47" s="16">
        <f t="shared" si="16"/>
        <v>0</v>
      </c>
      <c r="L47" s="16">
        <f t="shared" si="16"/>
        <v>0</v>
      </c>
      <c r="M47" s="16">
        <f t="shared" si="16"/>
        <v>0</v>
      </c>
      <c r="N47" s="16">
        <f t="shared" si="16"/>
        <v>0</v>
      </c>
      <c r="O47" s="16">
        <f t="shared" si="16"/>
        <v>0</v>
      </c>
      <c r="P47" s="16">
        <f t="shared" si="16"/>
        <v>0</v>
      </c>
      <c r="Q47" s="16">
        <f t="shared" si="16"/>
        <v>48</v>
      </c>
      <c r="R47" s="16">
        <f t="shared" si="16"/>
        <v>0</v>
      </c>
      <c r="S47" s="16">
        <f t="shared" si="16"/>
        <v>0</v>
      </c>
      <c r="T47" s="16">
        <f t="shared" si="16"/>
        <v>0</v>
      </c>
      <c r="U47" s="16">
        <f t="shared" si="16"/>
        <v>0</v>
      </c>
      <c r="V47" s="16">
        <f t="shared" si="16"/>
        <v>0</v>
      </c>
      <c r="W47" s="16">
        <f t="shared" si="16"/>
        <v>0</v>
      </c>
      <c r="X47" s="16">
        <f t="shared" si="16"/>
        <v>3</v>
      </c>
      <c r="Y47" s="16">
        <f t="shared" si="16"/>
        <v>0</v>
      </c>
      <c r="Z47" s="16">
        <f t="shared" si="16"/>
        <v>0</v>
      </c>
      <c r="AA47" s="16">
        <f t="shared" si="16"/>
        <v>0</v>
      </c>
      <c r="AB47" s="16">
        <f t="shared" si="16"/>
        <v>0</v>
      </c>
      <c r="AC47" s="16">
        <f t="shared" si="16"/>
        <v>0</v>
      </c>
      <c r="AD47" s="16">
        <f t="shared" si="16"/>
        <v>0</v>
      </c>
      <c r="AE47" s="16">
        <f t="shared" si="16"/>
        <v>73</v>
      </c>
      <c r="AF47" s="16">
        <f t="shared" si="16"/>
        <v>0</v>
      </c>
      <c r="AG47" s="16">
        <f t="shared" si="16"/>
        <v>0</v>
      </c>
      <c r="AH47" s="16">
        <f t="shared" si="16"/>
        <v>0</v>
      </c>
      <c r="AI47" s="16">
        <f t="shared" si="16"/>
        <v>0</v>
      </c>
      <c r="AJ47" s="16">
        <f t="shared" ref="AJ47:BO47" si="17">AJ48+AJ67+AJ77+AJ78</f>
        <v>0</v>
      </c>
      <c r="AK47" s="16">
        <f t="shared" si="17"/>
        <v>0</v>
      </c>
      <c r="AL47" s="16">
        <f t="shared" si="17"/>
        <v>34</v>
      </c>
      <c r="AM47" s="16">
        <f t="shared" si="17"/>
        <v>0</v>
      </c>
      <c r="AN47" s="16">
        <f t="shared" si="17"/>
        <v>0</v>
      </c>
      <c r="AO47" s="16">
        <f t="shared" si="17"/>
        <v>0</v>
      </c>
      <c r="AP47" s="16">
        <f t="shared" si="17"/>
        <v>0</v>
      </c>
      <c r="AQ47" s="16">
        <f t="shared" si="17"/>
        <v>0</v>
      </c>
      <c r="AR47" s="16">
        <f t="shared" si="17"/>
        <v>0</v>
      </c>
      <c r="AS47" s="16">
        <f t="shared" si="17"/>
        <v>12</v>
      </c>
      <c r="AT47" s="16">
        <f t="shared" si="17"/>
        <v>1.03</v>
      </c>
      <c r="AU47" s="16">
        <f t="shared" si="17"/>
        <v>0</v>
      </c>
      <c r="AV47" s="16">
        <f t="shared" si="17"/>
        <v>0</v>
      </c>
      <c r="AW47" s="16">
        <f t="shared" si="17"/>
        <v>0</v>
      </c>
      <c r="AX47" s="16">
        <f t="shared" si="17"/>
        <v>0</v>
      </c>
      <c r="AY47" s="16">
        <f t="shared" si="17"/>
        <v>0</v>
      </c>
      <c r="AZ47" s="16">
        <f t="shared" si="17"/>
        <v>5</v>
      </c>
      <c r="BA47" s="16">
        <f t="shared" si="17"/>
        <v>1.03</v>
      </c>
      <c r="BB47" s="16">
        <f t="shared" si="17"/>
        <v>0</v>
      </c>
      <c r="BC47" s="16">
        <f t="shared" si="17"/>
        <v>0</v>
      </c>
      <c r="BD47" s="16">
        <f t="shared" si="17"/>
        <v>0</v>
      </c>
      <c r="BE47" s="16">
        <f t="shared" si="17"/>
        <v>0</v>
      </c>
      <c r="BF47" s="16">
        <f t="shared" si="17"/>
        <v>0</v>
      </c>
      <c r="BG47" s="16">
        <f t="shared" si="17"/>
        <v>6</v>
      </c>
      <c r="BH47" s="16">
        <f t="shared" si="17"/>
        <v>1.03</v>
      </c>
      <c r="BI47" s="16">
        <f t="shared" si="17"/>
        <v>0</v>
      </c>
      <c r="BJ47" s="16">
        <f t="shared" si="17"/>
        <v>0</v>
      </c>
      <c r="BK47" s="16">
        <f t="shared" si="17"/>
        <v>0</v>
      </c>
      <c r="BL47" s="16">
        <f t="shared" si="17"/>
        <v>0</v>
      </c>
      <c r="BM47" s="16">
        <f t="shared" si="17"/>
        <v>0</v>
      </c>
      <c r="BN47" s="16">
        <f t="shared" si="17"/>
        <v>42</v>
      </c>
      <c r="BO47" s="16">
        <f t="shared" si="17"/>
        <v>1.03</v>
      </c>
      <c r="BP47" s="16">
        <f t="shared" ref="BP47:CU47" si="18">BP48+BP67+BP77+BP78</f>
        <v>0</v>
      </c>
      <c r="BQ47" s="16">
        <f t="shared" si="18"/>
        <v>0</v>
      </c>
      <c r="BR47" s="16">
        <f t="shared" si="18"/>
        <v>0</v>
      </c>
      <c r="BS47" s="16">
        <f t="shared" si="18"/>
        <v>0</v>
      </c>
      <c r="BT47" s="16">
        <f t="shared" si="18"/>
        <v>0</v>
      </c>
      <c r="BU47" s="16">
        <f t="shared" si="18"/>
        <v>91</v>
      </c>
      <c r="BV47" s="16"/>
    </row>
    <row r="48" spans="1:74" ht="87.75" customHeight="1" x14ac:dyDescent="0.25">
      <c r="A48" s="6" t="s">
        <v>94</v>
      </c>
      <c r="B48" s="11" t="s">
        <v>142</v>
      </c>
      <c r="C48" s="12" t="s">
        <v>177</v>
      </c>
      <c r="D48" s="16">
        <f t="shared" ref="D48:AI48" si="19">SUM(D49,D50)</f>
        <v>15.45</v>
      </c>
      <c r="E48" s="16">
        <f t="shared" si="19"/>
        <v>0</v>
      </c>
      <c r="F48" s="16">
        <f t="shared" si="19"/>
        <v>0</v>
      </c>
      <c r="G48" s="16">
        <f t="shared" si="19"/>
        <v>0</v>
      </c>
      <c r="H48" s="16">
        <f t="shared" si="19"/>
        <v>0</v>
      </c>
      <c r="I48" s="16">
        <f t="shared" si="19"/>
        <v>0</v>
      </c>
      <c r="J48" s="16">
        <f t="shared" si="19"/>
        <v>55</v>
      </c>
      <c r="K48" s="16">
        <f t="shared" si="19"/>
        <v>0</v>
      </c>
      <c r="L48" s="16">
        <f t="shared" si="19"/>
        <v>0</v>
      </c>
      <c r="M48" s="16">
        <f t="shared" si="19"/>
        <v>0</v>
      </c>
      <c r="N48" s="16">
        <f t="shared" si="19"/>
        <v>0</v>
      </c>
      <c r="O48" s="16">
        <f t="shared" si="19"/>
        <v>0</v>
      </c>
      <c r="P48" s="16">
        <f t="shared" si="19"/>
        <v>0</v>
      </c>
      <c r="Q48" s="16">
        <f t="shared" si="19"/>
        <v>42</v>
      </c>
      <c r="R48" s="16">
        <f t="shared" si="19"/>
        <v>0</v>
      </c>
      <c r="S48" s="16">
        <f t="shared" si="19"/>
        <v>0</v>
      </c>
      <c r="T48" s="16">
        <f t="shared" si="19"/>
        <v>0</v>
      </c>
      <c r="U48" s="16">
        <f t="shared" si="19"/>
        <v>0</v>
      </c>
      <c r="V48" s="16">
        <f t="shared" si="19"/>
        <v>0</v>
      </c>
      <c r="W48" s="16">
        <f t="shared" si="19"/>
        <v>0</v>
      </c>
      <c r="X48" s="16">
        <f t="shared" si="19"/>
        <v>3</v>
      </c>
      <c r="Y48" s="16">
        <f t="shared" si="19"/>
        <v>0</v>
      </c>
      <c r="Z48" s="16">
        <f t="shared" si="19"/>
        <v>0</v>
      </c>
      <c r="AA48" s="16">
        <f t="shared" si="19"/>
        <v>0</v>
      </c>
      <c r="AB48" s="16">
        <f t="shared" si="19"/>
        <v>0</v>
      </c>
      <c r="AC48" s="16">
        <f t="shared" si="19"/>
        <v>0</v>
      </c>
      <c r="AD48" s="16">
        <f t="shared" si="19"/>
        <v>0</v>
      </c>
      <c r="AE48" s="16">
        <f t="shared" si="19"/>
        <v>73</v>
      </c>
      <c r="AF48" s="16">
        <f t="shared" si="19"/>
        <v>0</v>
      </c>
      <c r="AG48" s="16">
        <f t="shared" si="19"/>
        <v>0</v>
      </c>
      <c r="AH48" s="16">
        <f t="shared" si="19"/>
        <v>0</v>
      </c>
      <c r="AI48" s="16">
        <f t="shared" si="19"/>
        <v>0</v>
      </c>
      <c r="AJ48" s="16">
        <f t="shared" ref="AJ48:BO48" si="20">SUM(AJ49,AJ50)</f>
        <v>0</v>
      </c>
      <c r="AK48" s="16">
        <f t="shared" si="20"/>
        <v>0</v>
      </c>
      <c r="AL48" s="16">
        <f t="shared" si="20"/>
        <v>19</v>
      </c>
      <c r="AM48" s="16">
        <f t="shared" si="20"/>
        <v>0</v>
      </c>
      <c r="AN48" s="16">
        <f t="shared" si="20"/>
        <v>0</v>
      </c>
      <c r="AO48" s="16">
        <f t="shared" si="20"/>
        <v>0</v>
      </c>
      <c r="AP48" s="16">
        <f t="shared" si="20"/>
        <v>0</v>
      </c>
      <c r="AQ48" s="16">
        <f t="shared" si="20"/>
        <v>0</v>
      </c>
      <c r="AR48" s="16">
        <f t="shared" si="20"/>
        <v>0</v>
      </c>
      <c r="AS48" s="16">
        <f t="shared" si="20"/>
        <v>6</v>
      </c>
      <c r="AT48" s="16">
        <f t="shared" si="20"/>
        <v>1.03</v>
      </c>
      <c r="AU48" s="16">
        <f t="shared" si="20"/>
        <v>0</v>
      </c>
      <c r="AV48" s="16">
        <f t="shared" si="20"/>
        <v>0</v>
      </c>
      <c r="AW48" s="16">
        <f t="shared" si="20"/>
        <v>0</v>
      </c>
      <c r="AX48" s="16">
        <f t="shared" si="20"/>
        <v>0</v>
      </c>
      <c r="AY48" s="16">
        <f t="shared" si="20"/>
        <v>0</v>
      </c>
      <c r="AZ48" s="16">
        <f t="shared" si="20"/>
        <v>5</v>
      </c>
      <c r="BA48" s="16">
        <f t="shared" si="20"/>
        <v>1.03</v>
      </c>
      <c r="BB48" s="16">
        <f t="shared" si="20"/>
        <v>0</v>
      </c>
      <c r="BC48" s="16">
        <f t="shared" si="20"/>
        <v>0</v>
      </c>
      <c r="BD48" s="16">
        <f t="shared" si="20"/>
        <v>0</v>
      </c>
      <c r="BE48" s="16">
        <f t="shared" si="20"/>
        <v>0</v>
      </c>
      <c r="BF48" s="16">
        <f t="shared" si="20"/>
        <v>0</v>
      </c>
      <c r="BG48" s="16">
        <f t="shared" si="20"/>
        <v>6</v>
      </c>
      <c r="BH48" s="16">
        <f t="shared" si="20"/>
        <v>1.03</v>
      </c>
      <c r="BI48" s="16">
        <f t="shared" si="20"/>
        <v>0</v>
      </c>
      <c r="BJ48" s="16">
        <f t="shared" si="20"/>
        <v>0</v>
      </c>
      <c r="BK48" s="16">
        <f t="shared" si="20"/>
        <v>0</v>
      </c>
      <c r="BL48" s="16">
        <f t="shared" si="20"/>
        <v>0</v>
      </c>
      <c r="BM48" s="16">
        <f t="shared" si="20"/>
        <v>0</v>
      </c>
      <c r="BN48" s="16">
        <f t="shared" si="20"/>
        <v>27</v>
      </c>
      <c r="BO48" s="16">
        <f t="shared" si="20"/>
        <v>1.03</v>
      </c>
      <c r="BP48" s="16">
        <f t="shared" ref="BP48:CU48" si="21">SUM(BP49,BP50)</f>
        <v>0</v>
      </c>
      <c r="BQ48" s="16">
        <f t="shared" si="21"/>
        <v>0</v>
      </c>
      <c r="BR48" s="16">
        <f t="shared" si="21"/>
        <v>0</v>
      </c>
      <c r="BS48" s="16">
        <f t="shared" si="21"/>
        <v>0</v>
      </c>
      <c r="BT48" s="16">
        <f t="shared" si="21"/>
        <v>0</v>
      </c>
      <c r="BU48" s="16">
        <f t="shared" si="21"/>
        <v>85</v>
      </c>
      <c r="BV48" s="16"/>
    </row>
    <row r="49" spans="1:74" ht="46.5" customHeight="1" x14ac:dyDescent="0.25">
      <c r="A49" s="6" t="s">
        <v>107</v>
      </c>
      <c r="B49" s="11" t="s">
        <v>143</v>
      </c>
      <c r="C49" s="12" t="s">
        <v>177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</row>
    <row r="50" spans="1:74" ht="69.75" customHeight="1" x14ac:dyDescent="0.25">
      <c r="A50" s="6" t="s">
        <v>108</v>
      </c>
      <c r="B50" s="11" t="s">
        <v>144</v>
      </c>
      <c r="C50" s="12" t="s">
        <v>177</v>
      </c>
      <c r="D50" s="16">
        <f>SUM(D51:D66)</f>
        <v>15.45</v>
      </c>
      <c r="E50" s="16">
        <f t="shared" ref="E50:BP50" si="22">SUM(E51:E66)</f>
        <v>0</v>
      </c>
      <c r="F50" s="16">
        <f t="shared" si="22"/>
        <v>0</v>
      </c>
      <c r="G50" s="16">
        <f t="shared" si="22"/>
        <v>0</v>
      </c>
      <c r="H50" s="16">
        <f t="shared" si="22"/>
        <v>0</v>
      </c>
      <c r="I50" s="16">
        <f t="shared" si="22"/>
        <v>0</v>
      </c>
      <c r="J50" s="16">
        <f t="shared" si="22"/>
        <v>55</v>
      </c>
      <c r="K50" s="16">
        <f t="shared" si="22"/>
        <v>0</v>
      </c>
      <c r="L50" s="16">
        <f t="shared" si="22"/>
        <v>0</v>
      </c>
      <c r="M50" s="16">
        <f t="shared" si="22"/>
        <v>0</v>
      </c>
      <c r="N50" s="16">
        <f t="shared" si="22"/>
        <v>0</v>
      </c>
      <c r="O50" s="16">
        <f t="shared" si="22"/>
        <v>0</v>
      </c>
      <c r="P50" s="16">
        <f t="shared" si="22"/>
        <v>0</v>
      </c>
      <c r="Q50" s="16">
        <f t="shared" si="22"/>
        <v>42</v>
      </c>
      <c r="R50" s="16">
        <f t="shared" si="22"/>
        <v>0</v>
      </c>
      <c r="S50" s="16">
        <f t="shared" si="22"/>
        <v>0</v>
      </c>
      <c r="T50" s="16">
        <f t="shared" si="22"/>
        <v>0</v>
      </c>
      <c r="U50" s="16">
        <f t="shared" si="22"/>
        <v>0</v>
      </c>
      <c r="V50" s="16">
        <f t="shared" si="22"/>
        <v>0</v>
      </c>
      <c r="W50" s="16">
        <f t="shared" si="22"/>
        <v>0</v>
      </c>
      <c r="X50" s="16">
        <f t="shared" si="22"/>
        <v>3</v>
      </c>
      <c r="Y50" s="16">
        <f t="shared" si="22"/>
        <v>0</v>
      </c>
      <c r="Z50" s="16">
        <f t="shared" si="22"/>
        <v>0</v>
      </c>
      <c r="AA50" s="16">
        <f t="shared" si="22"/>
        <v>0</v>
      </c>
      <c r="AB50" s="16">
        <f t="shared" si="22"/>
        <v>0</v>
      </c>
      <c r="AC50" s="16">
        <f t="shared" si="22"/>
        <v>0</v>
      </c>
      <c r="AD50" s="16">
        <f t="shared" si="22"/>
        <v>0</v>
      </c>
      <c r="AE50" s="16">
        <f t="shared" si="22"/>
        <v>73</v>
      </c>
      <c r="AF50" s="16">
        <f t="shared" si="22"/>
        <v>0</v>
      </c>
      <c r="AG50" s="16">
        <f t="shared" si="22"/>
        <v>0</v>
      </c>
      <c r="AH50" s="16">
        <f t="shared" si="22"/>
        <v>0</v>
      </c>
      <c r="AI50" s="16">
        <f t="shared" si="22"/>
        <v>0</v>
      </c>
      <c r="AJ50" s="16">
        <f t="shared" si="22"/>
        <v>0</v>
      </c>
      <c r="AK50" s="16">
        <f t="shared" si="22"/>
        <v>0</v>
      </c>
      <c r="AL50" s="16">
        <f t="shared" si="22"/>
        <v>19</v>
      </c>
      <c r="AM50" s="16">
        <f t="shared" si="22"/>
        <v>0</v>
      </c>
      <c r="AN50" s="16">
        <f t="shared" si="22"/>
        <v>0</v>
      </c>
      <c r="AO50" s="16">
        <f t="shared" si="22"/>
        <v>0</v>
      </c>
      <c r="AP50" s="16">
        <f t="shared" si="22"/>
        <v>0</v>
      </c>
      <c r="AQ50" s="16">
        <f t="shared" si="22"/>
        <v>0</v>
      </c>
      <c r="AR50" s="16">
        <f t="shared" si="22"/>
        <v>0</v>
      </c>
      <c r="AS50" s="16">
        <f t="shared" si="22"/>
        <v>6</v>
      </c>
      <c r="AT50" s="16">
        <f t="shared" si="22"/>
        <v>1.03</v>
      </c>
      <c r="AU50" s="16">
        <f t="shared" si="22"/>
        <v>0</v>
      </c>
      <c r="AV50" s="16">
        <f t="shared" si="22"/>
        <v>0</v>
      </c>
      <c r="AW50" s="16">
        <f t="shared" si="22"/>
        <v>0</v>
      </c>
      <c r="AX50" s="16">
        <f t="shared" si="22"/>
        <v>0</v>
      </c>
      <c r="AY50" s="16">
        <f t="shared" si="22"/>
        <v>0</v>
      </c>
      <c r="AZ50" s="16">
        <f t="shared" si="22"/>
        <v>5</v>
      </c>
      <c r="BA50" s="16">
        <f t="shared" si="22"/>
        <v>1.03</v>
      </c>
      <c r="BB50" s="16">
        <f t="shared" si="22"/>
        <v>0</v>
      </c>
      <c r="BC50" s="16">
        <f t="shared" si="22"/>
        <v>0</v>
      </c>
      <c r="BD50" s="16">
        <f t="shared" si="22"/>
        <v>0</v>
      </c>
      <c r="BE50" s="16">
        <f t="shared" si="22"/>
        <v>0</v>
      </c>
      <c r="BF50" s="16">
        <f t="shared" si="22"/>
        <v>0</v>
      </c>
      <c r="BG50" s="16">
        <f t="shared" si="22"/>
        <v>6</v>
      </c>
      <c r="BH50" s="16">
        <f t="shared" si="22"/>
        <v>1.03</v>
      </c>
      <c r="BI50" s="16">
        <f t="shared" si="22"/>
        <v>0</v>
      </c>
      <c r="BJ50" s="16">
        <f t="shared" si="22"/>
        <v>0</v>
      </c>
      <c r="BK50" s="16">
        <f t="shared" si="22"/>
        <v>0</v>
      </c>
      <c r="BL50" s="16">
        <f t="shared" si="22"/>
        <v>0</v>
      </c>
      <c r="BM50" s="16">
        <f t="shared" si="22"/>
        <v>0</v>
      </c>
      <c r="BN50" s="16">
        <f t="shared" si="22"/>
        <v>27</v>
      </c>
      <c r="BO50" s="16">
        <f t="shared" si="22"/>
        <v>1.03</v>
      </c>
      <c r="BP50" s="16">
        <f t="shared" si="22"/>
        <v>0</v>
      </c>
      <c r="BQ50" s="16">
        <f>SUM(BQ51:BQ66)</f>
        <v>0</v>
      </c>
      <c r="BR50" s="16">
        <f>SUM(BR51:BR66)</f>
        <v>0</v>
      </c>
      <c r="BS50" s="16">
        <f>SUM(BS51:BS66)</f>
        <v>0</v>
      </c>
      <c r="BT50" s="16">
        <f>SUM(BT51:BT66)</f>
        <v>0</v>
      </c>
      <c r="BU50" s="16">
        <f>SUM(BU51:BU66)</f>
        <v>85</v>
      </c>
      <c r="BV50" s="16"/>
    </row>
    <row r="51" spans="1:74" ht="86.25" customHeight="1" x14ac:dyDescent="0.25">
      <c r="A51" s="6" t="s">
        <v>214</v>
      </c>
      <c r="B51" s="11" t="s">
        <v>215</v>
      </c>
      <c r="C51" s="12" t="s">
        <v>216</v>
      </c>
      <c r="D51" s="16"/>
      <c r="E51" s="16"/>
      <c r="F51" s="16"/>
      <c r="G51" s="16"/>
      <c r="H51" s="16"/>
      <c r="I51" s="16"/>
      <c r="J51" s="16">
        <v>2</v>
      </c>
      <c r="K51" s="16"/>
      <c r="L51" s="16"/>
      <c r="M51" s="16"/>
      <c r="N51" s="16"/>
      <c r="O51" s="16"/>
      <c r="P51" s="16"/>
      <c r="Q51" s="16">
        <v>2</v>
      </c>
      <c r="R51" s="16"/>
      <c r="S51" s="16"/>
      <c r="T51" s="16"/>
      <c r="U51" s="16"/>
      <c r="V51" s="16"/>
      <c r="W51" s="16"/>
      <c r="X51" s="16">
        <v>2</v>
      </c>
      <c r="Y51" s="16"/>
      <c r="Z51" s="16"/>
      <c r="AA51" s="16"/>
      <c r="AB51" s="16"/>
      <c r="AC51" s="16"/>
      <c r="AD51" s="16"/>
      <c r="AE51" s="16">
        <v>0</v>
      </c>
      <c r="AF51" s="16"/>
      <c r="AG51" s="16"/>
      <c r="AH51" s="16"/>
      <c r="AI51" s="16"/>
      <c r="AJ51" s="16"/>
      <c r="AK51" s="16"/>
      <c r="AL51" s="16">
        <v>0</v>
      </c>
      <c r="AM51" s="16"/>
      <c r="AN51" s="16"/>
      <c r="AO51" s="16"/>
      <c r="AP51" s="16"/>
      <c r="AQ51" s="16"/>
      <c r="AR51" s="16"/>
      <c r="AS51" s="16">
        <v>2</v>
      </c>
      <c r="AT51" s="16"/>
      <c r="AU51" s="16"/>
      <c r="AV51" s="16"/>
      <c r="AW51" s="16"/>
      <c r="AX51" s="16"/>
      <c r="AY51" s="16"/>
      <c r="AZ51" s="16">
        <v>0</v>
      </c>
      <c r="BA51" s="16"/>
      <c r="BB51" s="16"/>
      <c r="BC51" s="16"/>
      <c r="BD51" s="16"/>
      <c r="BE51" s="16"/>
      <c r="BF51" s="16"/>
      <c r="BG51" s="16">
        <v>0</v>
      </c>
      <c r="BH51" s="16">
        <f>SUM(R51,AF51,AT51)</f>
        <v>0</v>
      </c>
      <c r="BI51" s="16">
        <f t="shared" ref="BI51:BU51" si="23">SUM(S51,AG51,AU51)</f>
        <v>0</v>
      </c>
      <c r="BJ51" s="16">
        <f t="shared" si="23"/>
        <v>0</v>
      </c>
      <c r="BK51" s="16">
        <f t="shared" si="23"/>
        <v>0</v>
      </c>
      <c r="BL51" s="16">
        <f t="shared" si="23"/>
        <v>0</v>
      </c>
      <c r="BM51" s="16">
        <f t="shared" si="23"/>
        <v>0</v>
      </c>
      <c r="BN51" s="16">
        <f t="shared" si="23"/>
        <v>2</v>
      </c>
      <c r="BO51" s="16">
        <f t="shared" si="23"/>
        <v>0</v>
      </c>
      <c r="BP51" s="16">
        <f t="shared" si="23"/>
        <v>0</v>
      </c>
      <c r="BQ51" s="16">
        <f t="shared" si="23"/>
        <v>0</v>
      </c>
      <c r="BR51" s="16">
        <f t="shared" si="23"/>
        <v>0</v>
      </c>
      <c r="BS51" s="16">
        <f t="shared" si="23"/>
        <v>0</v>
      </c>
      <c r="BT51" s="16">
        <f t="shared" si="23"/>
        <v>0</v>
      </c>
      <c r="BU51" s="16">
        <f t="shared" si="23"/>
        <v>2</v>
      </c>
      <c r="BV51" s="13" t="s">
        <v>197</v>
      </c>
    </row>
    <row r="52" spans="1:74" ht="84" customHeight="1" x14ac:dyDescent="0.25">
      <c r="A52" s="6" t="s">
        <v>217</v>
      </c>
      <c r="B52" s="11" t="s">
        <v>218</v>
      </c>
      <c r="C52" s="12" t="s">
        <v>219</v>
      </c>
      <c r="D52" s="16"/>
      <c r="E52" s="16"/>
      <c r="F52" s="16"/>
      <c r="G52" s="16"/>
      <c r="H52" s="16"/>
      <c r="I52" s="16"/>
      <c r="J52" s="16">
        <v>2</v>
      </c>
      <c r="K52" s="16"/>
      <c r="L52" s="16"/>
      <c r="M52" s="16"/>
      <c r="N52" s="16"/>
      <c r="O52" s="16"/>
      <c r="P52" s="16"/>
      <c r="Q52" s="16">
        <v>2</v>
      </c>
      <c r="R52" s="16"/>
      <c r="S52" s="16"/>
      <c r="T52" s="16"/>
      <c r="U52" s="16"/>
      <c r="V52" s="16"/>
      <c r="W52" s="16"/>
      <c r="X52" s="16">
        <v>0</v>
      </c>
      <c r="Y52" s="16"/>
      <c r="Z52" s="16"/>
      <c r="AA52" s="16"/>
      <c r="AB52" s="16"/>
      <c r="AC52" s="16"/>
      <c r="AD52" s="16"/>
      <c r="AE52" s="16">
        <v>0</v>
      </c>
      <c r="AF52" s="16"/>
      <c r="AG52" s="16"/>
      <c r="AH52" s="16"/>
      <c r="AI52" s="16"/>
      <c r="AJ52" s="16"/>
      <c r="AK52" s="16"/>
      <c r="AL52" s="16">
        <v>2</v>
      </c>
      <c r="AM52" s="16"/>
      <c r="AN52" s="16"/>
      <c r="AO52" s="16"/>
      <c r="AP52" s="16"/>
      <c r="AQ52" s="16"/>
      <c r="AR52" s="16"/>
      <c r="AS52" s="16">
        <v>1</v>
      </c>
      <c r="AT52" s="16"/>
      <c r="AU52" s="16"/>
      <c r="AV52" s="16"/>
      <c r="AW52" s="16"/>
      <c r="AX52" s="16"/>
      <c r="AY52" s="16"/>
      <c r="AZ52" s="16">
        <v>0</v>
      </c>
      <c r="BA52" s="16"/>
      <c r="BB52" s="16"/>
      <c r="BC52" s="16"/>
      <c r="BD52" s="16"/>
      <c r="BE52" s="16"/>
      <c r="BF52" s="16"/>
      <c r="BG52" s="16">
        <v>1</v>
      </c>
      <c r="BH52" s="16">
        <f t="shared" ref="BH52:BH66" si="24">SUM(R52,AF52,AT52)</f>
        <v>0</v>
      </c>
      <c r="BI52" s="16">
        <f t="shared" ref="BI52:BI66" si="25">SUM(S52,AG52,AU52)</f>
        <v>0</v>
      </c>
      <c r="BJ52" s="16">
        <f t="shared" ref="BJ52:BJ66" si="26">SUM(T52,AH52,AV52)</f>
        <v>0</v>
      </c>
      <c r="BK52" s="16">
        <f t="shared" ref="BK52:BK66" si="27">SUM(U52,AI52,AW52)</f>
        <v>0</v>
      </c>
      <c r="BL52" s="16">
        <f t="shared" ref="BL52:BL66" si="28">SUM(V52,AJ52,AX52)</f>
        <v>0</v>
      </c>
      <c r="BM52" s="16">
        <f t="shared" ref="BM52:BM66" si="29">SUM(W52,AK52,AY52)</f>
        <v>0</v>
      </c>
      <c r="BN52" s="16">
        <f t="shared" ref="BN52:BN66" si="30">SUM(X52,AL52,AZ52)</f>
        <v>2</v>
      </c>
      <c r="BO52" s="16">
        <f t="shared" ref="BO52:BO66" si="31">SUM(Y52,AM52,BA52)</f>
        <v>0</v>
      </c>
      <c r="BP52" s="16">
        <f t="shared" ref="BP52:BP66" si="32">SUM(Z52,AN52,BB52)</f>
        <v>0</v>
      </c>
      <c r="BQ52" s="16">
        <f t="shared" ref="BQ52:BQ66" si="33">SUM(AA52,AO52,BC52)</f>
        <v>0</v>
      </c>
      <c r="BR52" s="16">
        <f t="shared" ref="BR52:BR66" si="34">SUM(AB52,AP52,BD52)</f>
        <v>0</v>
      </c>
      <c r="BS52" s="16">
        <f t="shared" ref="BS52:BS66" si="35">SUM(AC52,AQ52,BE52)</f>
        <v>0</v>
      </c>
      <c r="BT52" s="16">
        <f t="shared" ref="BT52:BT66" si="36">SUM(AD52,AR52,BF52)</f>
        <v>0</v>
      </c>
      <c r="BU52" s="16">
        <f t="shared" ref="BU52:BU66" si="37">SUM(AE52,AS52,BG52)</f>
        <v>2</v>
      </c>
      <c r="BV52" s="13" t="s">
        <v>200</v>
      </c>
    </row>
    <row r="53" spans="1:74" ht="72" customHeight="1" x14ac:dyDescent="0.25">
      <c r="A53" s="6" t="s">
        <v>220</v>
      </c>
      <c r="B53" s="11" t="s">
        <v>221</v>
      </c>
      <c r="C53" s="12" t="s">
        <v>222</v>
      </c>
      <c r="D53" s="16"/>
      <c r="E53" s="16"/>
      <c r="F53" s="16"/>
      <c r="G53" s="16"/>
      <c r="H53" s="16"/>
      <c r="I53" s="16"/>
      <c r="J53" s="16">
        <v>1</v>
      </c>
      <c r="K53" s="16"/>
      <c r="L53" s="16"/>
      <c r="M53" s="16"/>
      <c r="N53" s="16"/>
      <c r="O53" s="16"/>
      <c r="P53" s="16"/>
      <c r="Q53" s="16">
        <v>1</v>
      </c>
      <c r="R53" s="16"/>
      <c r="S53" s="16"/>
      <c r="T53" s="16"/>
      <c r="U53" s="16"/>
      <c r="V53" s="16"/>
      <c r="W53" s="16"/>
      <c r="X53" s="16">
        <v>0</v>
      </c>
      <c r="Y53" s="16"/>
      <c r="Z53" s="16"/>
      <c r="AA53" s="16"/>
      <c r="AB53" s="16"/>
      <c r="AC53" s="16"/>
      <c r="AD53" s="16"/>
      <c r="AE53" s="16">
        <v>0</v>
      </c>
      <c r="AF53" s="16"/>
      <c r="AG53" s="16"/>
      <c r="AH53" s="16"/>
      <c r="AI53" s="16"/>
      <c r="AJ53" s="16"/>
      <c r="AK53" s="16"/>
      <c r="AL53" s="16">
        <v>1</v>
      </c>
      <c r="AM53" s="16"/>
      <c r="AN53" s="16"/>
      <c r="AO53" s="16"/>
      <c r="AP53" s="16"/>
      <c r="AQ53" s="16"/>
      <c r="AR53" s="16"/>
      <c r="AS53" s="16">
        <v>1</v>
      </c>
      <c r="AT53" s="16"/>
      <c r="AU53" s="16"/>
      <c r="AV53" s="16"/>
      <c r="AW53" s="16"/>
      <c r="AX53" s="16"/>
      <c r="AY53" s="16"/>
      <c r="AZ53" s="16">
        <v>0</v>
      </c>
      <c r="BA53" s="16"/>
      <c r="BB53" s="16"/>
      <c r="BC53" s="16"/>
      <c r="BD53" s="16"/>
      <c r="BE53" s="16"/>
      <c r="BF53" s="16"/>
      <c r="BG53" s="16">
        <v>0</v>
      </c>
      <c r="BH53" s="16">
        <f t="shared" si="24"/>
        <v>0</v>
      </c>
      <c r="BI53" s="16">
        <f t="shared" si="25"/>
        <v>0</v>
      </c>
      <c r="BJ53" s="16">
        <f t="shared" si="26"/>
        <v>0</v>
      </c>
      <c r="BK53" s="16">
        <f t="shared" si="27"/>
        <v>0</v>
      </c>
      <c r="BL53" s="16">
        <f t="shared" si="28"/>
        <v>0</v>
      </c>
      <c r="BM53" s="16">
        <f t="shared" si="29"/>
        <v>0</v>
      </c>
      <c r="BN53" s="16">
        <f t="shared" si="30"/>
        <v>1</v>
      </c>
      <c r="BO53" s="16">
        <f t="shared" si="31"/>
        <v>0</v>
      </c>
      <c r="BP53" s="16">
        <f t="shared" si="32"/>
        <v>0</v>
      </c>
      <c r="BQ53" s="16">
        <f t="shared" si="33"/>
        <v>0</v>
      </c>
      <c r="BR53" s="16">
        <f t="shared" si="34"/>
        <v>0</v>
      </c>
      <c r="BS53" s="16">
        <f t="shared" si="35"/>
        <v>0</v>
      </c>
      <c r="BT53" s="16">
        <f t="shared" si="36"/>
        <v>0</v>
      </c>
      <c r="BU53" s="16">
        <f t="shared" si="37"/>
        <v>1</v>
      </c>
      <c r="BV53" s="13" t="s">
        <v>198</v>
      </c>
    </row>
    <row r="54" spans="1:74" ht="69.75" customHeight="1" x14ac:dyDescent="0.25">
      <c r="A54" s="6" t="s">
        <v>223</v>
      </c>
      <c r="B54" s="11" t="s">
        <v>224</v>
      </c>
      <c r="C54" s="12" t="s">
        <v>225</v>
      </c>
      <c r="D54" s="16"/>
      <c r="E54" s="16"/>
      <c r="F54" s="16"/>
      <c r="G54" s="16"/>
      <c r="H54" s="16"/>
      <c r="I54" s="16"/>
      <c r="J54" s="16">
        <v>1</v>
      </c>
      <c r="K54" s="16"/>
      <c r="L54" s="16"/>
      <c r="M54" s="16"/>
      <c r="N54" s="16"/>
      <c r="O54" s="16"/>
      <c r="P54" s="16"/>
      <c r="Q54" s="16">
        <v>2</v>
      </c>
      <c r="R54" s="16"/>
      <c r="S54" s="16"/>
      <c r="T54" s="16"/>
      <c r="U54" s="16"/>
      <c r="V54" s="16"/>
      <c r="W54" s="16"/>
      <c r="X54" s="16">
        <v>0</v>
      </c>
      <c r="Y54" s="16"/>
      <c r="Z54" s="16"/>
      <c r="AA54" s="16"/>
      <c r="AB54" s="16"/>
      <c r="AC54" s="16"/>
      <c r="AD54" s="16"/>
      <c r="AE54" s="16">
        <v>1</v>
      </c>
      <c r="AF54" s="16"/>
      <c r="AG54" s="16"/>
      <c r="AH54" s="16"/>
      <c r="AI54" s="16"/>
      <c r="AJ54" s="16"/>
      <c r="AK54" s="16"/>
      <c r="AL54" s="16">
        <v>1</v>
      </c>
      <c r="AM54" s="16"/>
      <c r="AN54" s="16"/>
      <c r="AO54" s="16"/>
      <c r="AP54" s="16"/>
      <c r="AQ54" s="16"/>
      <c r="AR54" s="16"/>
      <c r="AS54" s="16">
        <v>1</v>
      </c>
      <c r="AT54" s="16"/>
      <c r="AU54" s="16"/>
      <c r="AV54" s="16"/>
      <c r="AW54" s="16"/>
      <c r="AX54" s="16"/>
      <c r="AY54" s="16"/>
      <c r="AZ54" s="16">
        <v>0</v>
      </c>
      <c r="BA54" s="16"/>
      <c r="BB54" s="16"/>
      <c r="BC54" s="16"/>
      <c r="BD54" s="16"/>
      <c r="BE54" s="16"/>
      <c r="BF54" s="16"/>
      <c r="BG54" s="16">
        <v>0</v>
      </c>
      <c r="BH54" s="16">
        <f t="shared" si="24"/>
        <v>0</v>
      </c>
      <c r="BI54" s="16">
        <f t="shared" si="25"/>
        <v>0</v>
      </c>
      <c r="BJ54" s="16">
        <f t="shared" si="26"/>
        <v>0</v>
      </c>
      <c r="BK54" s="16">
        <f t="shared" si="27"/>
        <v>0</v>
      </c>
      <c r="BL54" s="16">
        <f t="shared" si="28"/>
        <v>0</v>
      </c>
      <c r="BM54" s="16">
        <f t="shared" si="29"/>
        <v>0</v>
      </c>
      <c r="BN54" s="16">
        <f t="shared" si="30"/>
        <v>1</v>
      </c>
      <c r="BO54" s="16">
        <f t="shared" si="31"/>
        <v>0</v>
      </c>
      <c r="BP54" s="16">
        <f t="shared" si="32"/>
        <v>0</v>
      </c>
      <c r="BQ54" s="16">
        <f t="shared" si="33"/>
        <v>0</v>
      </c>
      <c r="BR54" s="16">
        <f t="shared" si="34"/>
        <v>0</v>
      </c>
      <c r="BS54" s="16">
        <f t="shared" si="35"/>
        <v>0</v>
      </c>
      <c r="BT54" s="16">
        <f t="shared" si="36"/>
        <v>0</v>
      </c>
      <c r="BU54" s="16">
        <f t="shared" si="37"/>
        <v>2</v>
      </c>
      <c r="BV54" s="13" t="s">
        <v>199</v>
      </c>
    </row>
    <row r="55" spans="1:74" ht="74.25" customHeight="1" x14ac:dyDescent="0.25">
      <c r="A55" s="6" t="s">
        <v>226</v>
      </c>
      <c r="B55" s="11" t="s">
        <v>227</v>
      </c>
      <c r="C55" s="12" t="s">
        <v>228</v>
      </c>
      <c r="D55" s="16"/>
      <c r="E55" s="16"/>
      <c r="F55" s="16"/>
      <c r="G55" s="16"/>
      <c r="H55" s="16"/>
      <c r="I55" s="16"/>
      <c r="J55" s="16">
        <v>2</v>
      </c>
      <c r="K55" s="16"/>
      <c r="L55" s="16"/>
      <c r="M55" s="16"/>
      <c r="N55" s="16"/>
      <c r="O55" s="16"/>
      <c r="P55" s="16"/>
      <c r="Q55" s="16">
        <v>2</v>
      </c>
      <c r="R55" s="16"/>
      <c r="S55" s="16"/>
      <c r="T55" s="16"/>
      <c r="U55" s="16"/>
      <c r="V55" s="16"/>
      <c r="W55" s="16"/>
      <c r="X55" s="16">
        <v>1</v>
      </c>
      <c r="Y55" s="16"/>
      <c r="Z55" s="16"/>
      <c r="AA55" s="16"/>
      <c r="AB55" s="16"/>
      <c r="AC55" s="16"/>
      <c r="AD55" s="16"/>
      <c r="AE55" s="16">
        <v>0</v>
      </c>
      <c r="AF55" s="16"/>
      <c r="AG55" s="16"/>
      <c r="AH55" s="16"/>
      <c r="AI55" s="16"/>
      <c r="AJ55" s="16"/>
      <c r="AK55" s="16"/>
      <c r="AL55" s="16">
        <v>1</v>
      </c>
      <c r="AM55" s="16"/>
      <c r="AN55" s="16"/>
      <c r="AO55" s="16"/>
      <c r="AP55" s="16"/>
      <c r="AQ55" s="16"/>
      <c r="AR55" s="16"/>
      <c r="AS55" s="16">
        <v>1</v>
      </c>
      <c r="AT55" s="16"/>
      <c r="AU55" s="16"/>
      <c r="AV55" s="16"/>
      <c r="AW55" s="16"/>
      <c r="AX55" s="16"/>
      <c r="AY55" s="16"/>
      <c r="AZ55" s="16">
        <v>0</v>
      </c>
      <c r="BA55" s="16"/>
      <c r="BB55" s="16"/>
      <c r="BC55" s="16"/>
      <c r="BD55" s="16"/>
      <c r="BE55" s="16"/>
      <c r="BF55" s="16"/>
      <c r="BG55" s="16">
        <v>0</v>
      </c>
      <c r="BH55" s="16">
        <f t="shared" si="24"/>
        <v>0</v>
      </c>
      <c r="BI55" s="16">
        <f t="shared" si="25"/>
        <v>0</v>
      </c>
      <c r="BJ55" s="16">
        <f t="shared" si="26"/>
        <v>0</v>
      </c>
      <c r="BK55" s="16">
        <f t="shared" si="27"/>
        <v>0</v>
      </c>
      <c r="BL55" s="16">
        <f t="shared" si="28"/>
        <v>0</v>
      </c>
      <c r="BM55" s="16">
        <f t="shared" si="29"/>
        <v>0</v>
      </c>
      <c r="BN55" s="16">
        <f t="shared" si="30"/>
        <v>2</v>
      </c>
      <c r="BO55" s="16">
        <f t="shared" si="31"/>
        <v>0</v>
      </c>
      <c r="BP55" s="16">
        <f t="shared" si="32"/>
        <v>0</v>
      </c>
      <c r="BQ55" s="16">
        <f t="shared" si="33"/>
        <v>0</v>
      </c>
      <c r="BR55" s="16">
        <f t="shared" si="34"/>
        <v>0</v>
      </c>
      <c r="BS55" s="16">
        <f t="shared" si="35"/>
        <v>0</v>
      </c>
      <c r="BT55" s="16">
        <f t="shared" si="36"/>
        <v>0</v>
      </c>
      <c r="BU55" s="16">
        <f t="shared" si="37"/>
        <v>1</v>
      </c>
      <c r="BV55" s="13" t="s">
        <v>200</v>
      </c>
    </row>
    <row r="56" spans="1:74" ht="73.5" customHeight="1" x14ac:dyDescent="0.25">
      <c r="A56" s="6" t="s">
        <v>229</v>
      </c>
      <c r="B56" s="11" t="s">
        <v>230</v>
      </c>
      <c r="C56" s="12" t="s">
        <v>231</v>
      </c>
      <c r="D56" s="16"/>
      <c r="E56" s="16"/>
      <c r="F56" s="16"/>
      <c r="G56" s="16"/>
      <c r="H56" s="16"/>
      <c r="I56" s="16"/>
      <c r="J56" s="16">
        <v>14</v>
      </c>
      <c r="K56" s="16"/>
      <c r="L56" s="16"/>
      <c r="M56" s="16"/>
      <c r="N56" s="16"/>
      <c r="O56" s="16"/>
      <c r="P56" s="16"/>
      <c r="Q56" s="16">
        <v>0</v>
      </c>
      <c r="R56" s="16"/>
      <c r="S56" s="16"/>
      <c r="T56" s="16"/>
      <c r="U56" s="16"/>
      <c r="V56" s="16"/>
      <c r="W56" s="16"/>
      <c r="X56" s="16">
        <v>0</v>
      </c>
      <c r="Y56" s="16"/>
      <c r="Z56" s="16"/>
      <c r="AA56" s="16"/>
      <c r="AB56" s="16"/>
      <c r="AC56" s="16"/>
      <c r="AD56" s="16"/>
      <c r="AE56" s="16">
        <v>0</v>
      </c>
      <c r="AF56" s="16"/>
      <c r="AG56" s="16"/>
      <c r="AH56" s="16"/>
      <c r="AI56" s="16"/>
      <c r="AJ56" s="16"/>
      <c r="AK56" s="16"/>
      <c r="AL56" s="16">
        <v>14</v>
      </c>
      <c r="AM56" s="16"/>
      <c r="AN56" s="16"/>
      <c r="AO56" s="16"/>
      <c r="AP56" s="16"/>
      <c r="AQ56" s="16"/>
      <c r="AR56" s="16"/>
      <c r="AS56" s="16">
        <v>0</v>
      </c>
      <c r="AT56" s="16"/>
      <c r="AU56" s="16"/>
      <c r="AV56" s="16"/>
      <c r="AW56" s="16"/>
      <c r="AX56" s="16"/>
      <c r="AY56" s="16"/>
      <c r="AZ56" s="16">
        <v>0</v>
      </c>
      <c r="BA56" s="16"/>
      <c r="BB56" s="16"/>
      <c r="BC56" s="16"/>
      <c r="BD56" s="16"/>
      <c r="BE56" s="16"/>
      <c r="BF56" s="16"/>
      <c r="BG56" s="16">
        <v>0</v>
      </c>
      <c r="BH56" s="16">
        <f t="shared" si="24"/>
        <v>0</v>
      </c>
      <c r="BI56" s="16">
        <f t="shared" si="25"/>
        <v>0</v>
      </c>
      <c r="BJ56" s="16">
        <f t="shared" si="26"/>
        <v>0</v>
      </c>
      <c r="BK56" s="16">
        <f t="shared" si="27"/>
        <v>0</v>
      </c>
      <c r="BL56" s="16">
        <f t="shared" si="28"/>
        <v>0</v>
      </c>
      <c r="BM56" s="16">
        <f t="shared" si="29"/>
        <v>0</v>
      </c>
      <c r="BN56" s="16">
        <f t="shared" si="30"/>
        <v>14</v>
      </c>
      <c r="BO56" s="16">
        <f t="shared" si="31"/>
        <v>0</v>
      </c>
      <c r="BP56" s="16">
        <f t="shared" si="32"/>
        <v>0</v>
      </c>
      <c r="BQ56" s="16">
        <f t="shared" si="33"/>
        <v>0</v>
      </c>
      <c r="BR56" s="16">
        <f t="shared" si="34"/>
        <v>0</v>
      </c>
      <c r="BS56" s="16">
        <f t="shared" si="35"/>
        <v>0</v>
      </c>
      <c r="BT56" s="16">
        <f t="shared" si="36"/>
        <v>0</v>
      </c>
      <c r="BU56" s="16">
        <f t="shared" si="37"/>
        <v>0</v>
      </c>
      <c r="BV56" s="13" t="s">
        <v>195</v>
      </c>
    </row>
    <row r="57" spans="1:74" ht="57" customHeight="1" x14ac:dyDescent="0.25">
      <c r="A57" s="6" t="s">
        <v>232</v>
      </c>
      <c r="B57" s="11" t="s">
        <v>181</v>
      </c>
      <c r="C57" s="12" t="s">
        <v>233</v>
      </c>
      <c r="D57" s="16"/>
      <c r="E57" s="16"/>
      <c r="F57" s="16"/>
      <c r="G57" s="16"/>
      <c r="H57" s="16"/>
      <c r="I57" s="16"/>
      <c r="J57" s="16">
        <v>1</v>
      </c>
      <c r="K57" s="16"/>
      <c r="L57" s="16"/>
      <c r="M57" s="16"/>
      <c r="N57" s="16"/>
      <c r="O57" s="16"/>
      <c r="P57" s="16"/>
      <c r="Q57" s="16">
        <v>1</v>
      </c>
      <c r="R57" s="16"/>
      <c r="S57" s="16"/>
      <c r="T57" s="16"/>
      <c r="U57" s="16"/>
      <c r="V57" s="16"/>
      <c r="W57" s="16"/>
      <c r="X57" s="16">
        <v>0</v>
      </c>
      <c r="Y57" s="16"/>
      <c r="Z57" s="16"/>
      <c r="AA57" s="16"/>
      <c r="AB57" s="16"/>
      <c r="AC57" s="16"/>
      <c r="AD57" s="16"/>
      <c r="AE57" s="16">
        <v>0</v>
      </c>
      <c r="AF57" s="16"/>
      <c r="AG57" s="16"/>
      <c r="AH57" s="16"/>
      <c r="AI57" s="16"/>
      <c r="AJ57" s="16"/>
      <c r="AK57" s="16"/>
      <c r="AL57" s="16">
        <v>0</v>
      </c>
      <c r="AM57" s="16"/>
      <c r="AN57" s="16"/>
      <c r="AO57" s="16"/>
      <c r="AP57" s="16"/>
      <c r="AQ57" s="16"/>
      <c r="AR57" s="16"/>
      <c r="AS57" s="16">
        <v>0</v>
      </c>
      <c r="AT57" s="16"/>
      <c r="AU57" s="16"/>
      <c r="AV57" s="16"/>
      <c r="AW57" s="16"/>
      <c r="AX57" s="16"/>
      <c r="AY57" s="16"/>
      <c r="AZ57" s="16">
        <v>1</v>
      </c>
      <c r="BA57" s="16"/>
      <c r="BB57" s="16"/>
      <c r="BC57" s="16"/>
      <c r="BD57" s="16"/>
      <c r="BE57" s="16"/>
      <c r="BF57" s="16"/>
      <c r="BG57" s="16">
        <v>1</v>
      </c>
      <c r="BH57" s="16">
        <f t="shared" si="24"/>
        <v>0</v>
      </c>
      <c r="BI57" s="16">
        <f t="shared" si="25"/>
        <v>0</v>
      </c>
      <c r="BJ57" s="16">
        <f t="shared" si="26"/>
        <v>0</v>
      </c>
      <c r="BK57" s="16">
        <f t="shared" si="27"/>
        <v>0</v>
      </c>
      <c r="BL57" s="16">
        <f t="shared" si="28"/>
        <v>0</v>
      </c>
      <c r="BM57" s="16">
        <f t="shared" si="29"/>
        <v>0</v>
      </c>
      <c r="BN57" s="16">
        <f t="shared" si="30"/>
        <v>1</v>
      </c>
      <c r="BO57" s="16">
        <f t="shared" si="31"/>
        <v>0</v>
      </c>
      <c r="BP57" s="16">
        <f t="shared" si="32"/>
        <v>0</v>
      </c>
      <c r="BQ57" s="16">
        <f t="shared" si="33"/>
        <v>0</v>
      </c>
      <c r="BR57" s="16">
        <f t="shared" si="34"/>
        <v>0</v>
      </c>
      <c r="BS57" s="16">
        <f t="shared" si="35"/>
        <v>0</v>
      </c>
      <c r="BT57" s="16">
        <f t="shared" si="36"/>
        <v>0</v>
      </c>
      <c r="BU57" s="16">
        <f t="shared" si="37"/>
        <v>1</v>
      </c>
      <c r="BV57" s="13" t="s">
        <v>196</v>
      </c>
    </row>
    <row r="58" spans="1:74" ht="53.25" customHeight="1" x14ac:dyDescent="0.25">
      <c r="A58" s="6" t="s">
        <v>234</v>
      </c>
      <c r="B58" s="11" t="s">
        <v>235</v>
      </c>
      <c r="C58" s="12" t="s">
        <v>236</v>
      </c>
      <c r="D58" s="16"/>
      <c r="E58" s="16"/>
      <c r="F58" s="16"/>
      <c r="G58" s="16"/>
      <c r="H58" s="16"/>
      <c r="I58" s="16"/>
      <c r="J58" s="16" t="s">
        <v>191</v>
      </c>
      <c r="K58" s="16"/>
      <c r="L58" s="16"/>
      <c r="M58" s="16"/>
      <c r="N58" s="16"/>
      <c r="O58" s="16"/>
      <c r="P58" s="16"/>
      <c r="Q58" s="16" t="s">
        <v>191</v>
      </c>
      <c r="R58" s="16"/>
      <c r="S58" s="16"/>
      <c r="T58" s="16"/>
      <c r="U58" s="16"/>
      <c r="V58" s="16"/>
      <c r="W58" s="16"/>
      <c r="X58" s="16" t="s">
        <v>191</v>
      </c>
      <c r="Y58" s="16"/>
      <c r="Z58" s="16"/>
      <c r="AA58" s="16"/>
      <c r="AB58" s="16"/>
      <c r="AC58" s="16"/>
      <c r="AD58" s="16"/>
      <c r="AE58" s="16">
        <v>72</v>
      </c>
      <c r="AF58" s="16"/>
      <c r="AG58" s="16"/>
      <c r="AH58" s="16"/>
      <c r="AI58" s="16"/>
      <c r="AJ58" s="16"/>
      <c r="AK58" s="16"/>
      <c r="AL58" s="16" t="s">
        <v>191</v>
      </c>
      <c r="AM58" s="16"/>
      <c r="AN58" s="16"/>
      <c r="AO58" s="16"/>
      <c r="AP58" s="16"/>
      <c r="AQ58" s="16"/>
      <c r="AR58" s="16"/>
      <c r="AS58" s="16" t="s">
        <v>191</v>
      </c>
      <c r="AT58" s="16"/>
      <c r="AU58" s="16"/>
      <c r="AV58" s="16"/>
      <c r="AW58" s="16"/>
      <c r="AX58" s="16"/>
      <c r="AY58" s="16"/>
      <c r="AZ58" s="16" t="s">
        <v>191</v>
      </c>
      <c r="BA58" s="16"/>
      <c r="BB58" s="16"/>
      <c r="BC58" s="16"/>
      <c r="BD58" s="16"/>
      <c r="BE58" s="16"/>
      <c r="BF58" s="16"/>
      <c r="BG58" s="16" t="s">
        <v>191</v>
      </c>
      <c r="BH58" s="16">
        <f t="shared" si="24"/>
        <v>0</v>
      </c>
      <c r="BI58" s="16">
        <f t="shared" si="25"/>
        <v>0</v>
      </c>
      <c r="BJ58" s="16">
        <f t="shared" si="26"/>
        <v>0</v>
      </c>
      <c r="BK58" s="16">
        <f t="shared" si="27"/>
        <v>0</v>
      </c>
      <c r="BL58" s="16">
        <f t="shared" si="28"/>
        <v>0</v>
      </c>
      <c r="BM58" s="16">
        <f t="shared" si="29"/>
        <v>0</v>
      </c>
      <c r="BN58" s="16">
        <f t="shared" si="30"/>
        <v>0</v>
      </c>
      <c r="BO58" s="16">
        <f t="shared" si="31"/>
        <v>0</v>
      </c>
      <c r="BP58" s="16">
        <f t="shared" si="32"/>
        <v>0</v>
      </c>
      <c r="BQ58" s="16">
        <f t="shared" si="33"/>
        <v>0</v>
      </c>
      <c r="BR58" s="16">
        <f t="shared" si="34"/>
        <v>0</v>
      </c>
      <c r="BS58" s="16">
        <f t="shared" si="35"/>
        <v>0</v>
      </c>
      <c r="BT58" s="16">
        <f t="shared" si="36"/>
        <v>0</v>
      </c>
      <c r="BU58" s="16">
        <f t="shared" si="37"/>
        <v>72</v>
      </c>
      <c r="BV58" s="13" t="s">
        <v>194</v>
      </c>
    </row>
    <row r="59" spans="1:74" ht="66.75" customHeight="1" x14ac:dyDescent="0.25">
      <c r="A59" s="6" t="s">
        <v>237</v>
      </c>
      <c r="B59" s="11" t="s">
        <v>238</v>
      </c>
      <c r="C59" s="12" t="s">
        <v>239</v>
      </c>
      <c r="D59" s="16"/>
      <c r="E59" s="16"/>
      <c r="F59" s="16"/>
      <c r="G59" s="16"/>
      <c r="H59" s="16"/>
      <c r="I59" s="16"/>
      <c r="J59" s="16" t="s">
        <v>191</v>
      </c>
      <c r="K59" s="16"/>
      <c r="L59" s="16"/>
      <c r="M59" s="16"/>
      <c r="N59" s="16"/>
      <c r="O59" s="16"/>
      <c r="P59" s="16"/>
      <c r="Q59" s="16" t="s">
        <v>191</v>
      </c>
      <c r="R59" s="16"/>
      <c r="S59" s="16"/>
      <c r="T59" s="16"/>
      <c r="U59" s="16"/>
      <c r="V59" s="16"/>
      <c r="W59" s="16"/>
      <c r="X59" s="16" t="s">
        <v>191</v>
      </c>
      <c r="Y59" s="16"/>
      <c r="Z59" s="16"/>
      <c r="AA59" s="16"/>
      <c r="AB59" s="16"/>
      <c r="AC59" s="16"/>
      <c r="AD59" s="16"/>
      <c r="AE59" s="16" t="s">
        <v>191</v>
      </c>
      <c r="AF59" s="16"/>
      <c r="AG59" s="16"/>
      <c r="AH59" s="16"/>
      <c r="AI59" s="16"/>
      <c r="AJ59" s="16"/>
      <c r="AK59" s="16"/>
      <c r="AL59" s="16" t="s">
        <v>191</v>
      </c>
      <c r="AM59" s="16"/>
      <c r="AN59" s="16"/>
      <c r="AO59" s="16"/>
      <c r="AP59" s="16"/>
      <c r="AQ59" s="16"/>
      <c r="AR59" s="16"/>
      <c r="AS59" s="16" t="s">
        <v>191</v>
      </c>
      <c r="AT59" s="16"/>
      <c r="AU59" s="16"/>
      <c r="AV59" s="16"/>
      <c r="AW59" s="16"/>
      <c r="AX59" s="16"/>
      <c r="AY59" s="16"/>
      <c r="AZ59" s="16" t="s">
        <v>191</v>
      </c>
      <c r="BA59" s="16"/>
      <c r="BB59" s="16"/>
      <c r="BC59" s="16"/>
      <c r="BD59" s="16"/>
      <c r="BE59" s="16"/>
      <c r="BF59" s="16"/>
      <c r="BG59" s="16" t="s">
        <v>191</v>
      </c>
      <c r="BH59" s="16">
        <f t="shared" si="24"/>
        <v>0</v>
      </c>
      <c r="BI59" s="16">
        <f t="shared" si="25"/>
        <v>0</v>
      </c>
      <c r="BJ59" s="16">
        <f t="shared" si="26"/>
        <v>0</v>
      </c>
      <c r="BK59" s="16">
        <f t="shared" si="27"/>
        <v>0</v>
      </c>
      <c r="BL59" s="16">
        <f t="shared" si="28"/>
        <v>0</v>
      </c>
      <c r="BM59" s="16">
        <f t="shared" si="29"/>
        <v>0</v>
      </c>
      <c r="BN59" s="16">
        <f t="shared" si="30"/>
        <v>0</v>
      </c>
      <c r="BO59" s="16">
        <f t="shared" si="31"/>
        <v>0</v>
      </c>
      <c r="BP59" s="16">
        <f t="shared" si="32"/>
        <v>0</v>
      </c>
      <c r="BQ59" s="16">
        <f t="shared" si="33"/>
        <v>0</v>
      </c>
      <c r="BR59" s="16">
        <f t="shared" si="34"/>
        <v>0</v>
      </c>
      <c r="BS59" s="16">
        <f t="shared" si="35"/>
        <v>0</v>
      </c>
      <c r="BT59" s="16">
        <f t="shared" si="36"/>
        <v>0</v>
      </c>
      <c r="BU59" s="16">
        <f t="shared" si="37"/>
        <v>0</v>
      </c>
      <c r="BV59" s="13" t="s">
        <v>194</v>
      </c>
    </row>
    <row r="60" spans="1:74" ht="58.5" customHeight="1" x14ac:dyDescent="0.25">
      <c r="A60" s="6" t="s">
        <v>240</v>
      </c>
      <c r="B60" s="11" t="s">
        <v>241</v>
      </c>
      <c r="C60" s="12" t="s">
        <v>242</v>
      </c>
      <c r="D60" s="16"/>
      <c r="E60" s="16"/>
      <c r="F60" s="16"/>
      <c r="G60" s="16"/>
      <c r="H60" s="16"/>
      <c r="I60" s="16"/>
      <c r="J60" s="16" t="s">
        <v>191</v>
      </c>
      <c r="K60" s="16"/>
      <c r="L60" s="16"/>
      <c r="M60" s="16"/>
      <c r="N60" s="16"/>
      <c r="O60" s="16"/>
      <c r="P60" s="16"/>
      <c r="Q60" s="16" t="s">
        <v>191</v>
      </c>
      <c r="R60" s="16"/>
      <c r="S60" s="16"/>
      <c r="T60" s="16"/>
      <c r="U60" s="16"/>
      <c r="V60" s="16"/>
      <c r="W60" s="16"/>
      <c r="X60" s="16" t="s">
        <v>191</v>
      </c>
      <c r="Y60" s="16"/>
      <c r="Z60" s="16"/>
      <c r="AA60" s="16"/>
      <c r="AB60" s="16"/>
      <c r="AC60" s="16"/>
      <c r="AD60" s="16"/>
      <c r="AE60" s="16">
        <v>0</v>
      </c>
      <c r="AF60" s="16"/>
      <c r="AG60" s="16"/>
      <c r="AH60" s="16"/>
      <c r="AI60" s="16"/>
      <c r="AJ60" s="16"/>
      <c r="AK60" s="16"/>
      <c r="AL60" s="16" t="s">
        <v>191</v>
      </c>
      <c r="AM60" s="16"/>
      <c r="AN60" s="16"/>
      <c r="AO60" s="16"/>
      <c r="AP60" s="16"/>
      <c r="AQ60" s="16"/>
      <c r="AR60" s="16"/>
      <c r="AS60" s="16">
        <v>0</v>
      </c>
      <c r="AT60" s="16"/>
      <c r="AU60" s="16"/>
      <c r="AV60" s="16"/>
      <c r="AW60" s="16"/>
      <c r="AX60" s="16"/>
      <c r="AY60" s="16"/>
      <c r="AZ60" s="16" t="s">
        <v>191</v>
      </c>
      <c r="BA60" s="16"/>
      <c r="BB60" s="16"/>
      <c r="BC60" s="16"/>
      <c r="BD60" s="16"/>
      <c r="BE60" s="16"/>
      <c r="BF60" s="16"/>
      <c r="BG60" s="16">
        <v>0</v>
      </c>
      <c r="BH60" s="16">
        <f t="shared" si="24"/>
        <v>0</v>
      </c>
      <c r="BI60" s="16">
        <f t="shared" si="25"/>
        <v>0</v>
      </c>
      <c r="BJ60" s="16">
        <f t="shared" si="26"/>
        <v>0</v>
      </c>
      <c r="BK60" s="16">
        <f t="shared" si="27"/>
        <v>0</v>
      </c>
      <c r="BL60" s="16">
        <f t="shared" si="28"/>
        <v>0</v>
      </c>
      <c r="BM60" s="16">
        <f t="shared" si="29"/>
        <v>0</v>
      </c>
      <c r="BN60" s="16">
        <f t="shared" si="30"/>
        <v>0</v>
      </c>
      <c r="BO60" s="16">
        <f t="shared" si="31"/>
        <v>0</v>
      </c>
      <c r="BP60" s="16">
        <f t="shared" si="32"/>
        <v>0</v>
      </c>
      <c r="BQ60" s="16">
        <f t="shared" si="33"/>
        <v>0</v>
      </c>
      <c r="BR60" s="16">
        <f t="shared" si="34"/>
        <v>0</v>
      </c>
      <c r="BS60" s="16">
        <f t="shared" si="35"/>
        <v>0</v>
      </c>
      <c r="BT60" s="16">
        <f t="shared" si="36"/>
        <v>0</v>
      </c>
      <c r="BU60" s="16">
        <f t="shared" si="37"/>
        <v>0</v>
      </c>
      <c r="BV60" s="13" t="s">
        <v>195</v>
      </c>
    </row>
    <row r="61" spans="1:74" ht="56.25" customHeight="1" x14ac:dyDescent="0.25">
      <c r="A61" s="6" t="s">
        <v>243</v>
      </c>
      <c r="B61" s="11" t="s">
        <v>182</v>
      </c>
      <c r="C61" s="12" t="s">
        <v>244</v>
      </c>
      <c r="D61" s="16"/>
      <c r="E61" s="16"/>
      <c r="F61" s="16"/>
      <c r="G61" s="16"/>
      <c r="H61" s="16"/>
      <c r="I61" s="16"/>
      <c r="J61" s="16">
        <v>2</v>
      </c>
      <c r="K61" s="16"/>
      <c r="L61" s="16"/>
      <c r="M61" s="16"/>
      <c r="N61" s="16"/>
      <c r="O61" s="16"/>
      <c r="P61" s="16"/>
      <c r="Q61" s="16">
        <v>2</v>
      </c>
      <c r="R61" s="16"/>
      <c r="S61" s="16"/>
      <c r="T61" s="16"/>
      <c r="U61" s="16"/>
      <c r="V61" s="16"/>
      <c r="W61" s="16"/>
      <c r="X61" s="16">
        <v>0</v>
      </c>
      <c r="Y61" s="16"/>
      <c r="Z61" s="16"/>
      <c r="AA61" s="16"/>
      <c r="AB61" s="16"/>
      <c r="AC61" s="16"/>
      <c r="AD61" s="16"/>
      <c r="AE61" s="16">
        <v>0</v>
      </c>
      <c r="AF61" s="16"/>
      <c r="AG61" s="16"/>
      <c r="AH61" s="16"/>
      <c r="AI61" s="16"/>
      <c r="AJ61" s="16"/>
      <c r="AK61" s="16"/>
      <c r="AL61" s="16">
        <v>0</v>
      </c>
      <c r="AM61" s="16"/>
      <c r="AN61" s="16"/>
      <c r="AO61" s="16"/>
      <c r="AP61" s="16"/>
      <c r="AQ61" s="16"/>
      <c r="AR61" s="16"/>
      <c r="AS61" s="16">
        <v>0</v>
      </c>
      <c r="AT61" s="16"/>
      <c r="AU61" s="16"/>
      <c r="AV61" s="16"/>
      <c r="AW61" s="16"/>
      <c r="AX61" s="16"/>
      <c r="AY61" s="16"/>
      <c r="AZ61" s="16">
        <v>2</v>
      </c>
      <c r="BA61" s="16"/>
      <c r="BB61" s="16"/>
      <c r="BC61" s="16"/>
      <c r="BD61" s="16"/>
      <c r="BE61" s="16"/>
      <c r="BF61" s="16"/>
      <c r="BG61" s="16">
        <v>2</v>
      </c>
      <c r="BH61" s="16">
        <f t="shared" si="24"/>
        <v>0</v>
      </c>
      <c r="BI61" s="16">
        <f t="shared" si="25"/>
        <v>0</v>
      </c>
      <c r="BJ61" s="16">
        <f t="shared" si="26"/>
        <v>0</v>
      </c>
      <c r="BK61" s="16">
        <f t="shared" si="27"/>
        <v>0</v>
      </c>
      <c r="BL61" s="16">
        <f t="shared" si="28"/>
        <v>0</v>
      </c>
      <c r="BM61" s="16">
        <f t="shared" si="29"/>
        <v>0</v>
      </c>
      <c r="BN61" s="16">
        <f t="shared" si="30"/>
        <v>2</v>
      </c>
      <c r="BO61" s="16">
        <f t="shared" si="31"/>
        <v>0</v>
      </c>
      <c r="BP61" s="16">
        <f t="shared" si="32"/>
        <v>0</v>
      </c>
      <c r="BQ61" s="16">
        <f t="shared" si="33"/>
        <v>0</v>
      </c>
      <c r="BR61" s="16">
        <f t="shared" si="34"/>
        <v>0</v>
      </c>
      <c r="BS61" s="16">
        <f t="shared" si="35"/>
        <v>0</v>
      </c>
      <c r="BT61" s="16">
        <f t="shared" si="36"/>
        <v>0</v>
      </c>
      <c r="BU61" s="16">
        <f t="shared" si="37"/>
        <v>2</v>
      </c>
      <c r="BV61" s="13" t="s">
        <v>196</v>
      </c>
    </row>
    <row r="62" spans="1:74" ht="69" customHeight="1" x14ac:dyDescent="0.25">
      <c r="A62" s="6" t="s">
        <v>245</v>
      </c>
      <c r="B62" s="11" t="s">
        <v>246</v>
      </c>
      <c r="C62" s="12" t="s">
        <v>247</v>
      </c>
      <c r="D62" s="16">
        <v>6</v>
      </c>
      <c r="E62" s="16"/>
      <c r="F62" s="16"/>
      <c r="G62" s="16"/>
      <c r="H62" s="16"/>
      <c r="I62" s="16"/>
      <c r="J62" s="16">
        <v>15</v>
      </c>
      <c r="K62" s="16"/>
      <c r="L62" s="16"/>
      <c r="M62" s="16"/>
      <c r="N62" s="16"/>
      <c r="O62" s="16"/>
      <c r="P62" s="16"/>
      <c r="Q62" s="16">
        <v>15</v>
      </c>
      <c r="R62" s="16"/>
      <c r="S62" s="16"/>
      <c r="T62" s="16"/>
      <c r="U62" s="16"/>
      <c r="V62" s="16"/>
      <c r="W62" s="16"/>
      <c r="X62" s="16">
        <v>0</v>
      </c>
      <c r="Y62" s="16"/>
      <c r="Z62" s="16"/>
      <c r="AA62" s="16"/>
      <c r="AB62" s="16"/>
      <c r="AC62" s="16"/>
      <c r="AD62" s="16"/>
      <c r="AE62" s="16">
        <v>0</v>
      </c>
      <c r="AF62" s="16"/>
      <c r="AG62" s="16"/>
      <c r="AH62" s="16"/>
      <c r="AI62" s="16"/>
      <c r="AJ62" s="16"/>
      <c r="AK62" s="16"/>
      <c r="AL62" s="16">
        <v>0</v>
      </c>
      <c r="AM62" s="16"/>
      <c r="AN62" s="16"/>
      <c r="AO62" s="16"/>
      <c r="AP62" s="16"/>
      <c r="AQ62" s="16"/>
      <c r="AR62" s="16"/>
      <c r="AS62" s="16">
        <v>0</v>
      </c>
      <c r="AT62" s="16">
        <v>0.4</v>
      </c>
      <c r="AU62" s="16"/>
      <c r="AV62" s="16"/>
      <c r="AW62" s="16"/>
      <c r="AX62" s="16"/>
      <c r="AY62" s="16"/>
      <c r="AZ62" s="16">
        <v>1</v>
      </c>
      <c r="BA62" s="16">
        <v>0.4</v>
      </c>
      <c r="BB62" s="16"/>
      <c r="BC62" s="16"/>
      <c r="BD62" s="16"/>
      <c r="BE62" s="16"/>
      <c r="BF62" s="16"/>
      <c r="BG62" s="16">
        <v>1</v>
      </c>
      <c r="BH62" s="16">
        <f t="shared" si="24"/>
        <v>0.4</v>
      </c>
      <c r="BI62" s="16">
        <f t="shared" si="25"/>
        <v>0</v>
      </c>
      <c r="BJ62" s="16">
        <f t="shared" si="26"/>
        <v>0</v>
      </c>
      <c r="BK62" s="16">
        <f t="shared" si="27"/>
        <v>0</v>
      </c>
      <c r="BL62" s="16">
        <f t="shared" si="28"/>
        <v>0</v>
      </c>
      <c r="BM62" s="16">
        <f t="shared" si="29"/>
        <v>0</v>
      </c>
      <c r="BN62" s="16">
        <f t="shared" si="30"/>
        <v>1</v>
      </c>
      <c r="BO62" s="16">
        <f t="shared" si="31"/>
        <v>0.4</v>
      </c>
      <c r="BP62" s="16">
        <f t="shared" si="32"/>
        <v>0</v>
      </c>
      <c r="BQ62" s="16">
        <f t="shared" si="33"/>
        <v>0</v>
      </c>
      <c r="BR62" s="16">
        <f t="shared" si="34"/>
        <v>0</v>
      </c>
      <c r="BS62" s="16">
        <f t="shared" si="35"/>
        <v>0</v>
      </c>
      <c r="BT62" s="16">
        <f t="shared" si="36"/>
        <v>0</v>
      </c>
      <c r="BU62" s="16">
        <f t="shared" si="37"/>
        <v>1</v>
      </c>
      <c r="BV62" s="13" t="s">
        <v>196</v>
      </c>
    </row>
    <row r="63" spans="1:74" ht="69" customHeight="1" x14ac:dyDescent="0.25">
      <c r="A63" s="6" t="s">
        <v>248</v>
      </c>
      <c r="B63" s="11" t="s">
        <v>249</v>
      </c>
      <c r="C63" s="12" t="s">
        <v>250</v>
      </c>
      <c r="D63" s="16">
        <v>9.4499999999999993</v>
      </c>
      <c r="E63" s="16"/>
      <c r="F63" s="16"/>
      <c r="G63" s="16"/>
      <c r="H63" s="16"/>
      <c r="I63" s="16"/>
      <c r="J63" s="16">
        <v>15</v>
      </c>
      <c r="K63" s="16"/>
      <c r="L63" s="16"/>
      <c r="M63" s="16"/>
      <c r="N63" s="16"/>
      <c r="O63" s="16"/>
      <c r="P63" s="16"/>
      <c r="Q63" s="16">
        <v>15</v>
      </c>
      <c r="R63" s="16"/>
      <c r="S63" s="16"/>
      <c r="T63" s="16"/>
      <c r="U63" s="16"/>
      <c r="V63" s="16"/>
      <c r="W63" s="16"/>
      <c r="X63" s="16">
        <v>0</v>
      </c>
      <c r="Y63" s="16"/>
      <c r="Z63" s="16"/>
      <c r="AA63" s="16"/>
      <c r="AB63" s="16"/>
      <c r="AC63" s="16"/>
      <c r="AD63" s="16"/>
      <c r="AE63" s="16">
        <v>0</v>
      </c>
      <c r="AF63" s="16"/>
      <c r="AG63" s="16"/>
      <c r="AH63" s="16"/>
      <c r="AI63" s="16"/>
      <c r="AJ63" s="16"/>
      <c r="AK63" s="16"/>
      <c r="AL63" s="16">
        <v>0</v>
      </c>
      <c r="AM63" s="16"/>
      <c r="AN63" s="16"/>
      <c r="AO63" s="16"/>
      <c r="AP63" s="16"/>
      <c r="AQ63" s="16"/>
      <c r="AR63" s="16"/>
      <c r="AS63" s="16">
        <v>0</v>
      </c>
      <c r="AT63" s="16">
        <v>0.63</v>
      </c>
      <c r="AU63" s="16"/>
      <c r="AV63" s="16"/>
      <c r="AW63" s="16"/>
      <c r="AX63" s="16"/>
      <c r="AY63" s="16"/>
      <c r="AZ63" s="16">
        <v>1</v>
      </c>
      <c r="BA63" s="16">
        <v>0.63</v>
      </c>
      <c r="BB63" s="16"/>
      <c r="BC63" s="16"/>
      <c r="BD63" s="16"/>
      <c r="BE63" s="16"/>
      <c r="BF63" s="16"/>
      <c r="BG63" s="16">
        <v>1</v>
      </c>
      <c r="BH63" s="16">
        <f t="shared" ref="BH63:BU65" si="38">SUM(R63,AF63,AT63)</f>
        <v>0.63</v>
      </c>
      <c r="BI63" s="16">
        <f t="shared" si="38"/>
        <v>0</v>
      </c>
      <c r="BJ63" s="16">
        <f t="shared" si="38"/>
        <v>0</v>
      </c>
      <c r="BK63" s="16">
        <f t="shared" si="38"/>
        <v>0</v>
      </c>
      <c r="BL63" s="16">
        <f t="shared" si="38"/>
        <v>0</v>
      </c>
      <c r="BM63" s="16">
        <f t="shared" si="38"/>
        <v>0</v>
      </c>
      <c r="BN63" s="16">
        <f t="shared" si="38"/>
        <v>1</v>
      </c>
      <c r="BO63" s="16">
        <f t="shared" si="38"/>
        <v>0.63</v>
      </c>
      <c r="BP63" s="16">
        <f t="shared" si="38"/>
        <v>0</v>
      </c>
      <c r="BQ63" s="16">
        <f t="shared" si="38"/>
        <v>0</v>
      </c>
      <c r="BR63" s="16">
        <f t="shared" si="38"/>
        <v>0</v>
      </c>
      <c r="BS63" s="16">
        <f t="shared" si="38"/>
        <v>0</v>
      </c>
      <c r="BT63" s="16">
        <f t="shared" si="38"/>
        <v>0</v>
      </c>
      <c r="BU63" s="16">
        <f t="shared" si="38"/>
        <v>1</v>
      </c>
      <c r="BV63" s="13" t="s">
        <v>196</v>
      </c>
    </row>
    <row r="64" spans="1:74" ht="57.75" customHeight="1" x14ac:dyDescent="0.25">
      <c r="A64" s="6" t="s">
        <v>251</v>
      </c>
      <c r="B64" s="11" t="s">
        <v>252</v>
      </c>
      <c r="C64" s="12" t="s">
        <v>253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>
        <f t="shared" si="38"/>
        <v>0</v>
      </c>
      <c r="BI64" s="16">
        <f t="shared" si="38"/>
        <v>0</v>
      </c>
      <c r="BJ64" s="16">
        <f t="shared" si="38"/>
        <v>0</v>
      </c>
      <c r="BK64" s="16">
        <f t="shared" si="38"/>
        <v>0</v>
      </c>
      <c r="BL64" s="16">
        <f t="shared" si="38"/>
        <v>0</v>
      </c>
      <c r="BM64" s="16">
        <f t="shared" si="38"/>
        <v>0</v>
      </c>
      <c r="BN64" s="16">
        <f t="shared" si="38"/>
        <v>0</v>
      </c>
      <c r="BO64" s="16">
        <f t="shared" si="38"/>
        <v>0</v>
      </c>
      <c r="BP64" s="16">
        <f t="shared" si="38"/>
        <v>0</v>
      </c>
      <c r="BQ64" s="16">
        <f t="shared" si="38"/>
        <v>0</v>
      </c>
      <c r="BR64" s="16">
        <f t="shared" si="38"/>
        <v>0</v>
      </c>
      <c r="BS64" s="16">
        <f t="shared" si="38"/>
        <v>0</v>
      </c>
      <c r="BT64" s="16">
        <f t="shared" si="38"/>
        <v>0</v>
      </c>
      <c r="BU64" s="16">
        <f t="shared" si="38"/>
        <v>0</v>
      </c>
      <c r="BV64" s="13"/>
    </row>
    <row r="65" spans="1:74" ht="44.25" customHeight="1" x14ac:dyDescent="0.25">
      <c r="A65" s="6" t="s">
        <v>254</v>
      </c>
      <c r="B65" s="11" t="s">
        <v>255</v>
      </c>
      <c r="C65" s="12" t="s">
        <v>256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>
        <f t="shared" si="38"/>
        <v>0</v>
      </c>
      <c r="BI65" s="16">
        <f t="shared" si="38"/>
        <v>0</v>
      </c>
      <c r="BJ65" s="16">
        <f t="shared" si="38"/>
        <v>0</v>
      </c>
      <c r="BK65" s="16">
        <f t="shared" si="38"/>
        <v>0</v>
      </c>
      <c r="BL65" s="16">
        <f t="shared" si="38"/>
        <v>0</v>
      </c>
      <c r="BM65" s="16">
        <f t="shared" si="38"/>
        <v>0</v>
      </c>
      <c r="BN65" s="16">
        <f t="shared" si="38"/>
        <v>0</v>
      </c>
      <c r="BO65" s="16">
        <f t="shared" si="38"/>
        <v>0</v>
      </c>
      <c r="BP65" s="16">
        <f t="shared" si="38"/>
        <v>0</v>
      </c>
      <c r="BQ65" s="16">
        <f t="shared" si="38"/>
        <v>0</v>
      </c>
      <c r="BR65" s="16">
        <f t="shared" si="38"/>
        <v>0</v>
      </c>
      <c r="BS65" s="16">
        <f t="shared" si="38"/>
        <v>0</v>
      </c>
      <c r="BT65" s="16">
        <f t="shared" si="38"/>
        <v>0</v>
      </c>
      <c r="BU65" s="16">
        <f t="shared" si="38"/>
        <v>0</v>
      </c>
      <c r="BV65" s="13"/>
    </row>
    <row r="66" spans="1:74" ht="35.25" customHeight="1" x14ac:dyDescent="0.25">
      <c r="A66" s="6" t="s">
        <v>257</v>
      </c>
      <c r="B66" s="11" t="s">
        <v>258</v>
      </c>
      <c r="C66" s="12" t="s">
        <v>259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>
        <f t="shared" si="24"/>
        <v>0</v>
      </c>
      <c r="BI66" s="16">
        <f t="shared" si="25"/>
        <v>0</v>
      </c>
      <c r="BJ66" s="16">
        <f t="shared" si="26"/>
        <v>0</v>
      </c>
      <c r="BK66" s="16">
        <f t="shared" si="27"/>
        <v>0</v>
      </c>
      <c r="BL66" s="16">
        <f t="shared" si="28"/>
        <v>0</v>
      </c>
      <c r="BM66" s="16">
        <f t="shared" si="29"/>
        <v>0</v>
      </c>
      <c r="BN66" s="16">
        <f t="shared" si="30"/>
        <v>0</v>
      </c>
      <c r="BO66" s="16">
        <f t="shared" si="31"/>
        <v>0</v>
      </c>
      <c r="BP66" s="16">
        <f t="shared" si="32"/>
        <v>0</v>
      </c>
      <c r="BQ66" s="16">
        <f t="shared" si="33"/>
        <v>0</v>
      </c>
      <c r="BR66" s="16">
        <f t="shared" si="34"/>
        <v>0</v>
      </c>
      <c r="BS66" s="16">
        <f t="shared" si="35"/>
        <v>0</v>
      </c>
      <c r="BT66" s="16">
        <f t="shared" si="36"/>
        <v>0</v>
      </c>
      <c r="BU66" s="16">
        <f t="shared" si="37"/>
        <v>0</v>
      </c>
      <c r="BV66" s="13"/>
    </row>
    <row r="67" spans="1:74" ht="47.25" x14ac:dyDescent="0.25">
      <c r="A67" s="6" t="s">
        <v>95</v>
      </c>
      <c r="B67" s="11" t="s">
        <v>145</v>
      </c>
      <c r="C67" s="12" t="s">
        <v>177</v>
      </c>
      <c r="D67" s="16">
        <f>D68+D76</f>
        <v>0</v>
      </c>
      <c r="E67" s="16">
        <f t="shared" ref="E67:BP67" si="39">E68+E76</f>
        <v>0</v>
      </c>
      <c r="F67" s="16">
        <f t="shared" si="39"/>
        <v>0</v>
      </c>
      <c r="G67" s="16">
        <f t="shared" si="39"/>
        <v>0</v>
      </c>
      <c r="H67" s="16">
        <f t="shared" si="39"/>
        <v>0</v>
      </c>
      <c r="I67" s="16">
        <f t="shared" si="39"/>
        <v>0</v>
      </c>
      <c r="J67" s="16">
        <f t="shared" si="39"/>
        <v>0</v>
      </c>
      <c r="K67" s="16">
        <f t="shared" si="39"/>
        <v>0</v>
      </c>
      <c r="L67" s="16">
        <f t="shared" si="39"/>
        <v>0</v>
      </c>
      <c r="M67" s="16">
        <f t="shared" si="39"/>
        <v>0</v>
      </c>
      <c r="N67" s="16">
        <f t="shared" si="39"/>
        <v>0</v>
      </c>
      <c r="O67" s="16">
        <f t="shared" si="39"/>
        <v>0</v>
      </c>
      <c r="P67" s="16">
        <f t="shared" si="39"/>
        <v>0</v>
      </c>
      <c r="Q67" s="16">
        <f t="shared" si="39"/>
        <v>0</v>
      </c>
      <c r="R67" s="16">
        <f t="shared" si="39"/>
        <v>0</v>
      </c>
      <c r="S67" s="16">
        <f t="shared" si="39"/>
        <v>0</v>
      </c>
      <c r="T67" s="16">
        <f t="shared" si="39"/>
        <v>0</v>
      </c>
      <c r="U67" s="16">
        <f t="shared" si="39"/>
        <v>0</v>
      </c>
      <c r="V67" s="16">
        <f t="shared" si="39"/>
        <v>0</v>
      </c>
      <c r="W67" s="16">
        <f t="shared" si="39"/>
        <v>0</v>
      </c>
      <c r="X67" s="16">
        <f t="shared" si="39"/>
        <v>0</v>
      </c>
      <c r="Y67" s="16">
        <f t="shared" si="39"/>
        <v>0</v>
      </c>
      <c r="Z67" s="16">
        <f t="shared" si="39"/>
        <v>0</v>
      </c>
      <c r="AA67" s="16">
        <f t="shared" si="39"/>
        <v>0</v>
      </c>
      <c r="AB67" s="16">
        <f t="shared" si="39"/>
        <v>0</v>
      </c>
      <c r="AC67" s="16">
        <f t="shared" si="39"/>
        <v>0</v>
      </c>
      <c r="AD67" s="16">
        <f t="shared" si="39"/>
        <v>0</v>
      </c>
      <c r="AE67" s="16">
        <f t="shared" si="39"/>
        <v>0</v>
      </c>
      <c r="AF67" s="16">
        <f t="shared" si="39"/>
        <v>0</v>
      </c>
      <c r="AG67" s="16">
        <f t="shared" si="39"/>
        <v>0</v>
      </c>
      <c r="AH67" s="16">
        <f t="shared" si="39"/>
        <v>0</v>
      </c>
      <c r="AI67" s="16">
        <f t="shared" si="39"/>
        <v>0</v>
      </c>
      <c r="AJ67" s="16">
        <f t="shared" si="39"/>
        <v>0</v>
      </c>
      <c r="AK67" s="16">
        <f t="shared" si="39"/>
        <v>0</v>
      </c>
      <c r="AL67" s="16">
        <f t="shared" si="39"/>
        <v>0</v>
      </c>
      <c r="AM67" s="16">
        <f t="shared" si="39"/>
        <v>0</v>
      </c>
      <c r="AN67" s="16">
        <f t="shared" si="39"/>
        <v>0</v>
      </c>
      <c r="AO67" s="16">
        <f t="shared" si="39"/>
        <v>0</v>
      </c>
      <c r="AP67" s="16">
        <f t="shared" si="39"/>
        <v>0</v>
      </c>
      <c r="AQ67" s="16">
        <f t="shared" si="39"/>
        <v>0</v>
      </c>
      <c r="AR67" s="16">
        <f t="shared" si="39"/>
        <v>0</v>
      </c>
      <c r="AS67" s="16">
        <f t="shared" si="39"/>
        <v>0</v>
      </c>
      <c r="AT67" s="16">
        <f t="shared" si="39"/>
        <v>0</v>
      </c>
      <c r="AU67" s="16">
        <f t="shared" si="39"/>
        <v>0</v>
      </c>
      <c r="AV67" s="16">
        <f t="shared" si="39"/>
        <v>0</v>
      </c>
      <c r="AW67" s="16">
        <f t="shared" si="39"/>
        <v>0</v>
      </c>
      <c r="AX67" s="16">
        <f t="shared" si="39"/>
        <v>0</v>
      </c>
      <c r="AY67" s="16">
        <f t="shared" si="39"/>
        <v>0</v>
      </c>
      <c r="AZ67" s="16">
        <f t="shared" si="39"/>
        <v>0</v>
      </c>
      <c r="BA67" s="16">
        <f t="shared" si="39"/>
        <v>0</v>
      </c>
      <c r="BB67" s="16">
        <f t="shared" si="39"/>
        <v>0</v>
      </c>
      <c r="BC67" s="16">
        <f t="shared" si="39"/>
        <v>0</v>
      </c>
      <c r="BD67" s="16">
        <f t="shared" si="39"/>
        <v>0</v>
      </c>
      <c r="BE67" s="16">
        <f t="shared" si="39"/>
        <v>0</v>
      </c>
      <c r="BF67" s="16">
        <f t="shared" si="39"/>
        <v>0</v>
      </c>
      <c r="BG67" s="16">
        <f t="shared" si="39"/>
        <v>0</v>
      </c>
      <c r="BH67" s="16">
        <f t="shared" si="39"/>
        <v>0</v>
      </c>
      <c r="BI67" s="16">
        <f t="shared" si="39"/>
        <v>0</v>
      </c>
      <c r="BJ67" s="16">
        <f t="shared" si="39"/>
        <v>0</v>
      </c>
      <c r="BK67" s="16">
        <f t="shared" si="39"/>
        <v>0</v>
      </c>
      <c r="BL67" s="16">
        <f t="shared" si="39"/>
        <v>0</v>
      </c>
      <c r="BM67" s="16">
        <f t="shared" si="39"/>
        <v>0</v>
      </c>
      <c r="BN67" s="16">
        <f t="shared" si="39"/>
        <v>0</v>
      </c>
      <c r="BO67" s="16">
        <f t="shared" si="39"/>
        <v>0</v>
      </c>
      <c r="BP67" s="16">
        <f t="shared" si="39"/>
        <v>0</v>
      </c>
      <c r="BQ67" s="16">
        <f>BQ68+BQ76</f>
        <v>0</v>
      </c>
      <c r="BR67" s="16">
        <f>BR68+BR76</f>
        <v>0</v>
      </c>
      <c r="BS67" s="16">
        <f>BS68+BS76</f>
        <v>0</v>
      </c>
      <c r="BT67" s="16">
        <f>BT68+BT76</f>
        <v>0</v>
      </c>
      <c r="BU67" s="16">
        <f>BU68+BU76</f>
        <v>0</v>
      </c>
      <c r="BV67" s="16"/>
    </row>
    <row r="68" spans="1:74" ht="31.5" x14ac:dyDescent="0.25">
      <c r="A68" s="6" t="s">
        <v>109</v>
      </c>
      <c r="B68" s="11" t="s">
        <v>146</v>
      </c>
      <c r="C68" s="12" t="s">
        <v>177</v>
      </c>
      <c r="D68" s="16">
        <f>SUM(D69:D75)</f>
        <v>0</v>
      </c>
      <c r="E68" s="16">
        <f t="shared" ref="E68:BP68" si="40">SUM(E69:E75)</f>
        <v>0</v>
      </c>
      <c r="F68" s="16">
        <f t="shared" si="40"/>
        <v>0</v>
      </c>
      <c r="G68" s="16">
        <f t="shared" si="40"/>
        <v>0</v>
      </c>
      <c r="H68" s="16">
        <f t="shared" si="40"/>
        <v>0</v>
      </c>
      <c r="I68" s="16">
        <f t="shared" si="40"/>
        <v>0</v>
      </c>
      <c r="J68" s="16">
        <f t="shared" si="40"/>
        <v>0</v>
      </c>
      <c r="K68" s="16">
        <f t="shared" si="40"/>
        <v>0</v>
      </c>
      <c r="L68" s="16">
        <f t="shared" si="40"/>
        <v>0</v>
      </c>
      <c r="M68" s="16">
        <f t="shared" si="40"/>
        <v>0</v>
      </c>
      <c r="N68" s="16">
        <f t="shared" si="40"/>
        <v>0</v>
      </c>
      <c r="O68" s="16">
        <f t="shared" si="40"/>
        <v>0</v>
      </c>
      <c r="P68" s="16">
        <f t="shared" si="40"/>
        <v>0</v>
      </c>
      <c r="Q68" s="16">
        <f t="shared" si="40"/>
        <v>0</v>
      </c>
      <c r="R68" s="16">
        <f t="shared" si="40"/>
        <v>0</v>
      </c>
      <c r="S68" s="16">
        <f t="shared" si="40"/>
        <v>0</v>
      </c>
      <c r="T68" s="16">
        <f t="shared" si="40"/>
        <v>0</v>
      </c>
      <c r="U68" s="16">
        <f t="shared" si="40"/>
        <v>0</v>
      </c>
      <c r="V68" s="16">
        <f t="shared" si="40"/>
        <v>0</v>
      </c>
      <c r="W68" s="16">
        <f t="shared" si="40"/>
        <v>0</v>
      </c>
      <c r="X68" s="16">
        <f t="shared" si="40"/>
        <v>0</v>
      </c>
      <c r="Y68" s="16">
        <f t="shared" si="40"/>
        <v>0</v>
      </c>
      <c r="Z68" s="16">
        <f t="shared" si="40"/>
        <v>0</v>
      </c>
      <c r="AA68" s="16">
        <f t="shared" si="40"/>
        <v>0</v>
      </c>
      <c r="AB68" s="16">
        <f t="shared" si="40"/>
        <v>0</v>
      </c>
      <c r="AC68" s="16">
        <f t="shared" si="40"/>
        <v>0</v>
      </c>
      <c r="AD68" s="16">
        <f t="shared" si="40"/>
        <v>0</v>
      </c>
      <c r="AE68" s="16">
        <f t="shared" si="40"/>
        <v>0</v>
      </c>
      <c r="AF68" s="16">
        <f t="shared" si="40"/>
        <v>0</v>
      </c>
      <c r="AG68" s="16">
        <f t="shared" si="40"/>
        <v>0</v>
      </c>
      <c r="AH68" s="16">
        <f t="shared" si="40"/>
        <v>0</v>
      </c>
      <c r="AI68" s="16">
        <f t="shared" si="40"/>
        <v>0</v>
      </c>
      <c r="AJ68" s="16">
        <f t="shared" si="40"/>
        <v>0</v>
      </c>
      <c r="AK68" s="16">
        <f t="shared" si="40"/>
        <v>0</v>
      </c>
      <c r="AL68" s="16">
        <f t="shared" si="40"/>
        <v>0</v>
      </c>
      <c r="AM68" s="16">
        <f t="shared" si="40"/>
        <v>0</v>
      </c>
      <c r="AN68" s="16">
        <f t="shared" si="40"/>
        <v>0</v>
      </c>
      <c r="AO68" s="16">
        <f t="shared" si="40"/>
        <v>0</v>
      </c>
      <c r="AP68" s="16">
        <f t="shared" si="40"/>
        <v>0</v>
      </c>
      <c r="AQ68" s="16">
        <f t="shared" si="40"/>
        <v>0</v>
      </c>
      <c r="AR68" s="16">
        <f t="shared" si="40"/>
        <v>0</v>
      </c>
      <c r="AS68" s="16">
        <f t="shared" si="40"/>
        <v>0</v>
      </c>
      <c r="AT68" s="16">
        <f t="shared" si="40"/>
        <v>0</v>
      </c>
      <c r="AU68" s="16">
        <f t="shared" si="40"/>
        <v>0</v>
      </c>
      <c r="AV68" s="16">
        <f t="shared" si="40"/>
        <v>0</v>
      </c>
      <c r="AW68" s="16">
        <f t="shared" si="40"/>
        <v>0</v>
      </c>
      <c r="AX68" s="16">
        <f t="shared" si="40"/>
        <v>0</v>
      </c>
      <c r="AY68" s="16">
        <f t="shared" si="40"/>
        <v>0</v>
      </c>
      <c r="AZ68" s="16">
        <f t="shared" si="40"/>
        <v>0</v>
      </c>
      <c r="BA68" s="16">
        <f t="shared" si="40"/>
        <v>0</v>
      </c>
      <c r="BB68" s="16">
        <f t="shared" si="40"/>
        <v>0</v>
      </c>
      <c r="BC68" s="16">
        <f t="shared" si="40"/>
        <v>0</v>
      </c>
      <c r="BD68" s="16">
        <f t="shared" si="40"/>
        <v>0</v>
      </c>
      <c r="BE68" s="16">
        <f t="shared" si="40"/>
        <v>0</v>
      </c>
      <c r="BF68" s="16">
        <f t="shared" si="40"/>
        <v>0</v>
      </c>
      <c r="BG68" s="16">
        <f t="shared" si="40"/>
        <v>0</v>
      </c>
      <c r="BH68" s="16">
        <f t="shared" si="40"/>
        <v>0</v>
      </c>
      <c r="BI68" s="16">
        <f t="shared" si="40"/>
        <v>0</v>
      </c>
      <c r="BJ68" s="16">
        <f t="shared" si="40"/>
        <v>0</v>
      </c>
      <c r="BK68" s="16">
        <f t="shared" si="40"/>
        <v>0</v>
      </c>
      <c r="BL68" s="16">
        <f t="shared" si="40"/>
        <v>0</v>
      </c>
      <c r="BM68" s="16">
        <f t="shared" si="40"/>
        <v>0</v>
      </c>
      <c r="BN68" s="16">
        <f t="shared" si="40"/>
        <v>0</v>
      </c>
      <c r="BO68" s="16">
        <f t="shared" si="40"/>
        <v>0</v>
      </c>
      <c r="BP68" s="16">
        <f t="shared" si="40"/>
        <v>0</v>
      </c>
      <c r="BQ68" s="16">
        <f>SUM(BQ69:BQ75)</f>
        <v>0</v>
      </c>
      <c r="BR68" s="16">
        <f>SUM(BR69:BR75)</f>
        <v>0</v>
      </c>
      <c r="BS68" s="16">
        <f>SUM(BS69:BS75)</f>
        <v>0</v>
      </c>
      <c r="BT68" s="16">
        <f>SUM(BT69:BT75)</f>
        <v>0</v>
      </c>
      <c r="BU68" s="16">
        <f>SUM(BU69:BU75)</f>
        <v>0</v>
      </c>
      <c r="BV68" s="16"/>
    </row>
    <row r="69" spans="1:74" ht="60" customHeight="1" x14ac:dyDescent="0.25">
      <c r="A69" s="6" t="s">
        <v>260</v>
      </c>
      <c r="B69" s="11" t="s">
        <v>261</v>
      </c>
      <c r="C69" s="12" t="s">
        <v>262</v>
      </c>
      <c r="D69" s="16"/>
      <c r="E69" s="16"/>
      <c r="F69" s="16" t="s">
        <v>191</v>
      </c>
      <c r="G69" s="16"/>
      <c r="H69" s="16"/>
      <c r="I69" s="16"/>
      <c r="J69" s="16"/>
      <c r="K69" s="16"/>
      <c r="L69" s="16"/>
      <c r="M69" s="16" t="s">
        <v>191</v>
      </c>
      <c r="N69" s="16"/>
      <c r="O69" s="16"/>
      <c r="P69" s="16"/>
      <c r="Q69" s="16"/>
      <c r="R69" s="16"/>
      <c r="S69" s="16"/>
      <c r="T69" s="16" t="s">
        <v>191</v>
      </c>
      <c r="U69" s="16"/>
      <c r="V69" s="16"/>
      <c r="W69" s="16"/>
      <c r="X69" s="16"/>
      <c r="Y69" s="16"/>
      <c r="Z69" s="16"/>
      <c r="AA69" s="16" t="s">
        <v>191</v>
      </c>
      <c r="AB69" s="16"/>
      <c r="AC69" s="16"/>
      <c r="AD69" s="16"/>
      <c r="AE69" s="16"/>
      <c r="AF69" s="16"/>
      <c r="AG69" s="16"/>
      <c r="AH69" s="16" t="s">
        <v>191</v>
      </c>
      <c r="AI69" s="16"/>
      <c r="AJ69" s="16"/>
      <c r="AK69" s="16"/>
      <c r="AL69" s="16"/>
      <c r="AM69" s="16"/>
      <c r="AN69" s="16"/>
      <c r="AO69" s="16" t="s">
        <v>191</v>
      </c>
      <c r="AP69" s="16"/>
      <c r="AQ69" s="16"/>
      <c r="AR69" s="16"/>
      <c r="AS69" s="16"/>
      <c r="AT69" s="16"/>
      <c r="AU69" s="16"/>
      <c r="AV69" s="16" t="s">
        <v>191</v>
      </c>
      <c r="AW69" s="16"/>
      <c r="AX69" s="16"/>
      <c r="AY69" s="16"/>
      <c r="AZ69" s="16"/>
      <c r="BA69" s="16"/>
      <c r="BB69" s="16"/>
      <c r="BC69" s="16" t="s">
        <v>191</v>
      </c>
      <c r="BD69" s="16"/>
      <c r="BE69" s="16"/>
      <c r="BF69" s="16"/>
      <c r="BG69" s="16"/>
      <c r="BH69" s="16">
        <f t="shared" ref="BH69:BU75" si="41">SUM(R69,AF69,AT69)</f>
        <v>0</v>
      </c>
      <c r="BI69" s="16">
        <f t="shared" si="41"/>
        <v>0</v>
      </c>
      <c r="BJ69" s="16">
        <f t="shared" si="41"/>
        <v>0</v>
      </c>
      <c r="BK69" s="16">
        <f t="shared" si="41"/>
        <v>0</v>
      </c>
      <c r="BL69" s="16">
        <f t="shared" si="41"/>
        <v>0</v>
      </c>
      <c r="BM69" s="16">
        <f t="shared" si="41"/>
        <v>0</v>
      </c>
      <c r="BN69" s="16">
        <f t="shared" si="41"/>
        <v>0</v>
      </c>
      <c r="BO69" s="16">
        <f t="shared" si="41"/>
        <v>0</v>
      </c>
      <c r="BP69" s="16">
        <f t="shared" si="41"/>
        <v>0</v>
      </c>
      <c r="BQ69" s="16">
        <f t="shared" si="41"/>
        <v>0</v>
      </c>
      <c r="BR69" s="16">
        <f t="shared" si="41"/>
        <v>0</v>
      </c>
      <c r="BS69" s="16">
        <f t="shared" si="41"/>
        <v>0</v>
      </c>
      <c r="BT69" s="16">
        <f t="shared" si="41"/>
        <v>0</v>
      </c>
      <c r="BU69" s="16">
        <f t="shared" si="41"/>
        <v>0</v>
      </c>
      <c r="BV69" s="13" t="s">
        <v>195</v>
      </c>
    </row>
    <row r="70" spans="1:74" ht="103.5" customHeight="1" x14ac:dyDescent="0.25">
      <c r="A70" s="6" t="s">
        <v>263</v>
      </c>
      <c r="B70" s="11" t="s">
        <v>175</v>
      </c>
      <c r="C70" s="12" t="s">
        <v>264</v>
      </c>
      <c r="D70" s="16"/>
      <c r="E70" s="16"/>
      <c r="F70" s="16"/>
      <c r="G70" s="16"/>
      <c r="H70" s="16"/>
      <c r="I70" s="16"/>
      <c r="J70" s="16" t="s">
        <v>191</v>
      </c>
      <c r="K70" s="16"/>
      <c r="L70" s="16"/>
      <c r="M70" s="16"/>
      <c r="N70" s="16"/>
      <c r="O70" s="16"/>
      <c r="P70" s="16"/>
      <c r="Q70" s="16" t="s">
        <v>191</v>
      </c>
      <c r="R70" s="16"/>
      <c r="S70" s="16"/>
      <c r="T70" s="16"/>
      <c r="U70" s="16"/>
      <c r="V70" s="16"/>
      <c r="W70" s="16"/>
      <c r="X70" s="16" t="s">
        <v>191</v>
      </c>
      <c r="Y70" s="16"/>
      <c r="Z70" s="16"/>
      <c r="AA70" s="16"/>
      <c r="AB70" s="16"/>
      <c r="AC70" s="16"/>
      <c r="AD70" s="16"/>
      <c r="AE70" s="16" t="s">
        <v>191</v>
      </c>
      <c r="AF70" s="16"/>
      <c r="AG70" s="16"/>
      <c r="AH70" s="16"/>
      <c r="AI70" s="16"/>
      <c r="AJ70" s="16"/>
      <c r="AK70" s="16"/>
      <c r="AL70" s="16" t="s">
        <v>191</v>
      </c>
      <c r="AM70" s="16"/>
      <c r="AN70" s="16"/>
      <c r="AO70" s="16"/>
      <c r="AP70" s="16"/>
      <c r="AQ70" s="16"/>
      <c r="AR70" s="16"/>
      <c r="AS70" s="16" t="s">
        <v>191</v>
      </c>
      <c r="AT70" s="16"/>
      <c r="AU70" s="16"/>
      <c r="AV70" s="16"/>
      <c r="AW70" s="16"/>
      <c r="AX70" s="16"/>
      <c r="AY70" s="16"/>
      <c r="AZ70" s="16" t="s">
        <v>191</v>
      </c>
      <c r="BA70" s="16"/>
      <c r="BB70" s="16"/>
      <c r="BC70" s="16"/>
      <c r="BD70" s="16"/>
      <c r="BE70" s="16"/>
      <c r="BF70" s="16"/>
      <c r="BG70" s="16" t="s">
        <v>191</v>
      </c>
      <c r="BH70" s="16">
        <f t="shared" si="41"/>
        <v>0</v>
      </c>
      <c r="BI70" s="16">
        <f t="shared" si="41"/>
        <v>0</v>
      </c>
      <c r="BJ70" s="16">
        <f t="shared" si="41"/>
        <v>0</v>
      </c>
      <c r="BK70" s="16">
        <f t="shared" si="41"/>
        <v>0</v>
      </c>
      <c r="BL70" s="16">
        <f t="shared" si="41"/>
        <v>0</v>
      </c>
      <c r="BM70" s="16">
        <f t="shared" si="41"/>
        <v>0</v>
      </c>
      <c r="BN70" s="16">
        <f t="shared" si="41"/>
        <v>0</v>
      </c>
      <c r="BO70" s="16">
        <f t="shared" si="41"/>
        <v>0</v>
      </c>
      <c r="BP70" s="16">
        <f t="shared" si="41"/>
        <v>0</v>
      </c>
      <c r="BQ70" s="16">
        <f t="shared" si="41"/>
        <v>0</v>
      </c>
      <c r="BR70" s="16">
        <f t="shared" si="41"/>
        <v>0</v>
      </c>
      <c r="BS70" s="16">
        <f t="shared" si="41"/>
        <v>0</v>
      </c>
      <c r="BT70" s="16">
        <f t="shared" si="41"/>
        <v>0</v>
      </c>
      <c r="BU70" s="16">
        <f t="shared" si="41"/>
        <v>0</v>
      </c>
      <c r="BV70" s="13" t="s">
        <v>195</v>
      </c>
    </row>
    <row r="71" spans="1:74" ht="107.25" customHeight="1" x14ac:dyDescent="0.25">
      <c r="A71" s="6" t="s">
        <v>265</v>
      </c>
      <c r="B71" s="11" t="s">
        <v>176</v>
      </c>
      <c r="C71" s="12" t="s">
        <v>266</v>
      </c>
      <c r="D71" s="16"/>
      <c r="E71" s="16"/>
      <c r="F71" s="16"/>
      <c r="G71" s="16"/>
      <c r="H71" s="16"/>
      <c r="I71" s="16"/>
      <c r="J71" s="16" t="s">
        <v>191</v>
      </c>
      <c r="K71" s="16"/>
      <c r="L71" s="16"/>
      <c r="M71" s="16"/>
      <c r="N71" s="16"/>
      <c r="O71" s="16"/>
      <c r="P71" s="16"/>
      <c r="Q71" s="16" t="s">
        <v>191</v>
      </c>
      <c r="R71" s="16"/>
      <c r="S71" s="16"/>
      <c r="T71" s="16"/>
      <c r="U71" s="16"/>
      <c r="V71" s="16"/>
      <c r="W71" s="16"/>
      <c r="X71" s="16" t="s">
        <v>191</v>
      </c>
      <c r="Y71" s="16"/>
      <c r="Z71" s="16"/>
      <c r="AA71" s="16"/>
      <c r="AB71" s="16"/>
      <c r="AC71" s="16"/>
      <c r="AD71" s="16"/>
      <c r="AE71" s="16" t="s">
        <v>191</v>
      </c>
      <c r="AF71" s="16"/>
      <c r="AG71" s="16"/>
      <c r="AH71" s="16"/>
      <c r="AI71" s="16"/>
      <c r="AJ71" s="16"/>
      <c r="AK71" s="16"/>
      <c r="AL71" s="16" t="s">
        <v>191</v>
      </c>
      <c r="AM71" s="16"/>
      <c r="AN71" s="16"/>
      <c r="AO71" s="16"/>
      <c r="AP71" s="16"/>
      <c r="AQ71" s="16"/>
      <c r="AR71" s="16"/>
      <c r="AS71" s="16" t="s">
        <v>191</v>
      </c>
      <c r="AT71" s="16"/>
      <c r="AU71" s="16"/>
      <c r="AV71" s="16"/>
      <c r="AW71" s="16"/>
      <c r="AX71" s="16"/>
      <c r="AY71" s="16"/>
      <c r="AZ71" s="16" t="s">
        <v>191</v>
      </c>
      <c r="BA71" s="16"/>
      <c r="BB71" s="16"/>
      <c r="BC71" s="16"/>
      <c r="BD71" s="16"/>
      <c r="BE71" s="16"/>
      <c r="BF71" s="16"/>
      <c r="BG71" s="16" t="s">
        <v>191</v>
      </c>
      <c r="BH71" s="16">
        <f t="shared" si="41"/>
        <v>0</v>
      </c>
      <c r="BI71" s="16">
        <f t="shared" si="41"/>
        <v>0</v>
      </c>
      <c r="BJ71" s="16">
        <f t="shared" si="41"/>
        <v>0</v>
      </c>
      <c r="BK71" s="16">
        <f t="shared" si="41"/>
        <v>0</v>
      </c>
      <c r="BL71" s="16">
        <f t="shared" si="41"/>
        <v>0</v>
      </c>
      <c r="BM71" s="16">
        <f t="shared" si="41"/>
        <v>0</v>
      </c>
      <c r="BN71" s="16">
        <f t="shared" si="41"/>
        <v>0</v>
      </c>
      <c r="BO71" s="16">
        <f t="shared" si="41"/>
        <v>0</v>
      </c>
      <c r="BP71" s="16">
        <f t="shared" si="41"/>
        <v>0</v>
      </c>
      <c r="BQ71" s="16">
        <f t="shared" si="41"/>
        <v>0</v>
      </c>
      <c r="BR71" s="16">
        <f t="shared" si="41"/>
        <v>0</v>
      </c>
      <c r="BS71" s="16">
        <f t="shared" si="41"/>
        <v>0</v>
      </c>
      <c r="BT71" s="16">
        <f t="shared" si="41"/>
        <v>0</v>
      </c>
      <c r="BU71" s="16">
        <f t="shared" si="41"/>
        <v>0</v>
      </c>
      <c r="BV71" s="13"/>
    </row>
    <row r="72" spans="1:74" ht="66" customHeight="1" x14ac:dyDescent="0.25">
      <c r="A72" s="6" t="s">
        <v>267</v>
      </c>
      <c r="B72" s="11" t="s">
        <v>164</v>
      </c>
      <c r="C72" s="12" t="s">
        <v>268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>
        <f t="shared" si="41"/>
        <v>0</v>
      </c>
      <c r="BI72" s="16">
        <f t="shared" si="41"/>
        <v>0</v>
      </c>
      <c r="BJ72" s="16">
        <f t="shared" si="41"/>
        <v>0</v>
      </c>
      <c r="BK72" s="16">
        <f t="shared" si="41"/>
        <v>0</v>
      </c>
      <c r="BL72" s="16">
        <f t="shared" si="41"/>
        <v>0</v>
      </c>
      <c r="BM72" s="16">
        <f t="shared" si="41"/>
        <v>0</v>
      </c>
      <c r="BN72" s="16">
        <f t="shared" si="41"/>
        <v>0</v>
      </c>
      <c r="BO72" s="16">
        <f t="shared" si="41"/>
        <v>0</v>
      </c>
      <c r="BP72" s="16">
        <f t="shared" si="41"/>
        <v>0</v>
      </c>
      <c r="BQ72" s="16">
        <f t="shared" si="41"/>
        <v>0</v>
      </c>
      <c r="BR72" s="16">
        <f t="shared" si="41"/>
        <v>0</v>
      </c>
      <c r="BS72" s="16">
        <f t="shared" si="41"/>
        <v>0</v>
      </c>
      <c r="BT72" s="16">
        <f t="shared" si="41"/>
        <v>0</v>
      </c>
      <c r="BU72" s="16">
        <f t="shared" si="41"/>
        <v>0</v>
      </c>
      <c r="BV72" s="13"/>
    </row>
    <row r="73" spans="1:74" ht="66" customHeight="1" x14ac:dyDescent="0.25">
      <c r="A73" s="6" t="s">
        <v>269</v>
      </c>
      <c r="B73" s="11" t="s">
        <v>270</v>
      </c>
      <c r="C73" s="12" t="s">
        <v>271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>
        <f t="shared" si="41"/>
        <v>0</v>
      </c>
      <c r="BI73" s="16">
        <f t="shared" si="41"/>
        <v>0</v>
      </c>
      <c r="BJ73" s="16">
        <f t="shared" si="41"/>
        <v>0</v>
      </c>
      <c r="BK73" s="16">
        <f t="shared" si="41"/>
        <v>0</v>
      </c>
      <c r="BL73" s="16">
        <f t="shared" si="41"/>
        <v>0</v>
      </c>
      <c r="BM73" s="16">
        <f t="shared" si="41"/>
        <v>0</v>
      </c>
      <c r="BN73" s="16">
        <f t="shared" si="41"/>
        <v>0</v>
      </c>
      <c r="BO73" s="16">
        <f t="shared" si="41"/>
        <v>0</v>
      </c>
      <c r="BP73" s="16">
        <f t="shared" si="41"/>
        <v>0</v>
      </c>
      <c r="BQ73" s="16">
        <f t="shared" si="41"/>
        <v>0</v>
      </c>
      <c r="BR73" s="16">
        <f t="shared" si="41"/>
        <v>0</v>
      </c>
      <c r="BS73" s="16">
        <f t="shared" si="41"/>
        <v>0</v>
      </c>
      <c r="BT73" s="16">
        <f t="shared" si="41"/>
        <v>0</v>
      </c>
      <c r="BU73" s="16">
        <f t="shared" si="41"/>
        <v>0</v>
      </c>
      <c r="BV73" s="13"/>
    </row>
    <row r="74" spans="1:74" ht="52.5" customHeight="1" x14ac:dyDescent="0.25">
      <c r="A74" s="6" t="s">
        <v>272</v>
      </c>
      <c r="B74" s="11" t="s">
        <v>273</v>
      </c>
      <c r="C74" s="12" t="s">
        <v>274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>
        <f t="shared" si="41"/>
        <v>0</v>
      </c>
      <c r="BI74" s="16">
        <f t="shared" si="41"/>
        <v>0</v>
      </c>
      <c r="BJ74" s="16">
        <f t="shared" si="41"/>
        <v>0</v>
      </c>
      <c r="BK74" s="16">
        <f t="shared" si="41"/>
        <v>0</v>
      </c>
      <c r="BL74" s="16">
        <f t="shared" si="41"/>
        <v>0</v>
      </c>
      <c r="BM74" s="16">
        <f t="shared" si="41"/>
        <v>0</v>
      </c>
      <c r="BN74" s="16">
        <f t="shared" si="41"/>
        <v>0</v>
      </c>
      <c r="BO74" s="16">
        <f t="shared" si="41"/>
        <v>0</v>
      </c>
      <c r="BP74" s="16">
        <f t="shared" si="41"/>
        <v>0</v>
      </c>
      <c r="BQ74" s="16">
        <f t="shared" si="41"/>
        <v>0</v>
      </c>
      <c r="BR74" s="16">
        <f t="shared" si="41"/>
        <v>0</v>
      </c>
      <c r="BS74" s="16">
        <f t="shared" si="41"/>
        <v>0</v>
      </c>
      <c r="BT74" s="16">
        <f t="shared" si="41"/>
        <v>0</v>
      </c>
      <c r="BU74" s="16">
        <f t="shared" si="41"/>
        <v>0</v>
      </c>
      <c r="BV74" s="13"/>
    </row>
    <row r="75" spans="1:74" ht="56.25" customHeight="1" x14ac:dyDescent="0.25">
      <c r="A75" s="6" t="s">
        <v>275</v>
      </c>
      <c r="B75" s="11" t="s">
        <v>276</v>
      </c>
      <c r="C75" s="12" t="s">
        <v>277</v>
      </c>
      <c r="D75" s="16"/>
      <c r="E75" s="16"/>
      <c r="F75" s="16" t="s">
        <v>191</v>
      </c>
      <c r="G75" s="16"/>
      <c r="H75" s="16"/>
      <c r="I75" s="16"/>
      <c r="J75" s="16"/>
      <c r="K75" s="16"/>
      <c r="L75" s="16"/>
      <c r="M75" s="16" t="s">
        <v>191</v>
      </c>
      <c r="N75" s="16"/>
      <c r="O75" s="16"/>
      <c r="P75" s="16"/>
      <c r="Q75" s="16"/>
      <c r="R75" s="16"/>
      <c r="S75" s="16"/>
      <c r="T75" s="16" t="s">
        <v>191</v>
      </c>
      <c r="U75" s="16"/>
      <c r="V75" s="16"/>
      <c r="W75" s="16"/>
      <c r="X75" s="16"/>
      <c r="Y75" s="16"/>
      <c r="Z75" s="16"/>
      <c r="AA75" s="16" t="s">
        <v>191</v>
      </c>
      <c r="AB75" s="16"/>
      <c r="AC75" s="16"/>
      <c r="AD75" s="16"/>
      <c r="AE75" s="16"/>
      <c r="AF75" s="16"/>
      <c r="AG75" s="16"/>
      <c r="AH75" s="16" t="s">
        <v>191</v>
      </c>
      <c r="AI75" s="16"/>
      <c r="AJ75" s="16"/>
      <c r="AK75" s="16"/>
      <c r="AL75" s="16"/>
      <c r="AM75" s="16"/>
      <c r="AN75" s="16"/>
      <c r="AO75" s="16" t="s">
        <v>191</v>
      </c>
      <c r="AP75" s="16"/>
      <c r="AQ75" s="16"/>
      <c r="AR75" s="16"/>
      <c r="AS75" s="16"/>
      <c r="AT75" s="16"/>
      <c r="AU75" s="16"/>
      <c r="AV75" s="16" t="s">
        <v>191</v>
      </c>
      <c r="AW75" s="16"/>
      <c r="AX75" s="16"/>
      <c r="AY75" s="16"/>
      <c r="AZ75" s="16"/>
      <c r="BA75" s="16"/>
      <c r="BB75" s="16"/>
      <c r="BC75" s="16" t="s">
        <v>191</v>
      </c>
      <c r="BD75" s="16"/>
      <c r="BE75" s="16"/>
      <c r="BF75" s="16"/>
      <c r="BG75" s="16"/>
      <c r="BH75" s="16">
        <f t="shared" si="41"/>
        <v>0</v>
      </c>
      <c r="BI75" s="16">
        <f t="shared" si="41"/>
        <v>0</v>
      </c>
      <c r="BJ75" s="16">
        <f t="shared" si="41"/>
        <v>0</v>
      </c>
      <c r="BK75" s="16">
        <f t="shared" si="41"/>
        <v>0</v>
      </c>
      <c r="BL75" s="16">
        <f t="shared" si="41"/>
        <v>0</v>
      </c>
      <c r="BM75" s="16">
        <f t="shared" si="41"/>
        <v>0</v>
      </c>
      <c r="BN75" s="16">
        <f t="shared" si="41"/>
        <v>0</v>
      </c>
      <c r="BO75" s="16">
        <f t="shared" si="41"/>
        <v>0</v>
      </c>
      <c r="BP75" s="16">
        <f t="shared" si="41"/>
        <v>0</v>
      </c>
      <c r="BQ75" s="16">
        <f t="shared" si="41"/>
        <v>0</v>
      </c>
      <c r="BR75" s="16">
        <f t="shared" si="41"/>
        <v>0</v>
      </c>
      <c r="BS75" s="16">
        <f t="shared" si="41"/>
        <v>0</v>
      </c>
      <c r="BT75" s="16">
        <f t="shared" si="41"/>
        <v>0</v>
      </c>
      <c r="BU75" s="16">
        <f t="shared" si="41"/>
        <v>0</v>
      </c>
      <c r="BV75" s="13"/>
    </row>
    <row r="76" spans="1:74" ht="47.25" x14ac:dyDescent="0.25">
      <c r="A76" s="6" t="s">
        <v>110</v>
      </c>
      <c r="B76" s="11" t="s">
        <v>147</v>
      </c>
      <c r="C76" s="12" t="s">
        <v>177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</row>
    <row r="77" spans="1:74" ht="52.5" customHeight="1" x14ac:dyDescent="0.25">
      <c r="A77" s="21" t="s">
        <v>96</v>
      </c>
      <c r="B77" s="11" t="s">
        <v>148</v>
      </c>
      <c r="C77" s="12" t="s">
        <v>177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>
        <v>0</v>
      </c>
      <c r="BR77" s="16">
        <v>0</v>
      </c>
      <c r="BS77" s="16">
        <v>0</v>
      </c>
      <c r="BT77" s="16">
        <v>0</v>
      </c>
      <c r="BU77" s="16">
        <v>0</v>
      </c>
      <c r="BV77" s="16"/>
    </row>
    <row r="78" spans="1:74" ht="78.75" customHeight="1" x14ac:dyDescent="0.25">
      <c r="A78" s="6" t="s">
        <v>97</v>
      </c>
      <c r="B78" s="11" t="s">
        <v>149</v>
      </c>
      <c r="C78" s="12" t="s">
        <v>177</v>
      </c>
      <c r="D78" s="16">
        <f>D79+D82</f>
        <v>0</v>
      </c>
      <c r="E78" s="16">
        <f t="shared" ref="E78:BP78" si="42">E79+E82</f>
        <v>0</v>
      </c>
      <c r="F78" s="16">
        <f t="shared" si="42"/>
        <v>0</v>
      </c>
      <c r="G78" s="16">
        <f t="shared" si="42"/>
        <v>0</v>
      </c>
      <c r="H78" s="16">
        <f t="shared" si="42"/>
        <v>0</v>
      </c>
      <c r="I78" s="16">
        <f t="shared" si="42"/>
        <v>0</v>
      </c>
      <c r="J78" s="16">
        <f t="shared" si="42"/>
        <v>15</v>
      </c>
      <c r="K78" s="16">
        <f t="shared" si="42"/>
        <v>0</v>
      </c>
      <c r="L78" s="16">
        <f t="shared" si="42"/>
        <v>0</v>
      </c>
      <c r="M78" s="16">
        <f t="shared" si="42"/>
        <v>0</v>
      </c>
      <c r="N78" s="16">
        <f t="shared" si="42"/>
        <v>0</v>
      </c>
      <c r="O78" s="16">
        <f t="shared" si="42"/>
        <v>0</v>
      </c>
      <c r="P78" s="16">
        <f t="shared" si="42"/>
        <v>0</v>
      </c>
      <c r="Q78" s="16">
        <f t="shared" si="42"/>
        <v>6</v>
      </c>
      <c r="R78" s="16">
        <f t="shared" si="42"/>
        <v>0</v>
      </c>
      <c r="S78" s="16">
        <f t="shared" si="42"/>
        <v>0</v>
      </c>
      <c r="T78" s="16">
        <f t="shared" si="42"/>
        <v>0</v>
      </c>
      <c r="U78" s="16">
        <f t="shared" si="42"/>
        <v>0</v>
      </c>
      <c r="V78" s="16">
        <f t="shared" si="42"/>
        <v>0</v>
      </c>
      <c r="W78" s="16">
        <f t="shared" si="42"/>
        <v>0</v>
      </c>
      <c r="X78" s="16">
        <f t="shared" si="42"/>
        <v>0</v>
      </c>
      <c r="Y78" s="16">
        <f t="shared" si="42"/>
        <v>0</v>
      </c>
      <c r="Z78" s="16">
        <f t="shared" si="42"/>
        <v>0</v>
      </c>
      <c r="AA78" s="16">
        <f t="shared" si="42"/>
        <v>0</v>
      </c>
      <c r="AB78" s="16">
        <f t="shared" si="42"/>
        <v>0</v>
      </c>
      <c r="AC78" s="16">
        <f t="shared" si="42"/>
        <v>0</v>
      </c>
      <c r="AD78" s="16">
        <f t="shared" si="42"/>
        <v>0</v>
      </c>
      <c r="AE78" s="16">
        <f t="shared" si="42"/>
        <v>0</v>
      </c>
      <c r="AF78" s="16">
        <f t="shared" si="42"/>
        <v>0</v>
      </c>
      <c r="AG78" s="16">
        <f t="shared" si="42"/>
        <v>0</v>
      </c>
      <c r="AH78" s="16">
        <f t="shared" si="42"/>
        <v>0</v>
      </c>
      <c r="AI78" s="16">
        <f t="shared" si="42"/>
        <v>0</v>
      </c>
      <c r="AJ78" s="16">
        <f t="shared" si="42"/>
        <v>0</v>
      </c>
      <c r="AK78" s="16">
        <f t="shared" si="42"/>
        <v>0</v>
      </c>
      <c r="AL78" s="16">
        <f t="shared" si="42"/>
        <v>15</v>
      </c>
      <c r="AM78" s="16">
        <f t="shared" si="42"/>
        <v>0</v>
      </c>
      <c r="AN78" s="16">
        <f t="shared" si="42"/>
        <v>0</v>
      </c>
      <c r="AO78" s="16">
        <f t="shared" si="42"/>
        <v>0</v>
      </c>
      <c r="AP78" s="16">
        <f t="shared" si="42"/>
        <v>0</v>
      </c>
      <c r="AQ78" s="16">
        <f t="shared" si="42"/>
        <v>0</v>
      </c>
      <c r="AR78" s="16">
        <f t="shared" si="42"/>
        <v>0</v>
      </c>
      <c r="AS78" s="16">
        <f t="shared" si="42"/>
        <v>6</v>
      </c>
      <c r="AT78" s="16">
        <f t="shared" si="42"/>
        <v>0</v>
      </c>
      <c r="AU78" s="16">
        <f t="shared" si="42"/>
        <v>0</v>
      </c>
      <c r="AV78" s="16">
        <f t="shared" si="42"/>
        <v>0</v>
      </c>
      <c r="AW78" s="16">
        <f t="shared" si="42"/>
        <v>0</v>
      </c>
      <c r="AX78" s="16">
        <f t="shared" si="42"/>
        <v>0</v>
      </c>
      <c r="AY78" s="16">
        <f t="shared" si="42"/>
        <v>0</v>
      </c>
      <c r="AZ78" s="16">
        <f t="shared" si="42"/>
        <v>0</v>
      </c>
      <c r="BA78" s="16">
        <f t="shared" si="42"/>
        <v>0</v>
      </c>
      <c r="BB78" s="16">
        <f t="shared" si="42"/>
        <v>0</v>
      </c>
      <c r="BC78" s="16">
        <f t="shared" si="42"/>
        <v>0</v>
      </c>
      <c r="BD78" s="16">
        <f t="shared" si="42"/>
        <v>0</v>
      </c>
      <c r="BE78" s="16">
        <f t="shared" si="42"/>
        <v>0</v>
      </c>
      <c r="BF78" s="16">
        <f t="shared" si="42"/>
        <v>0</v>
      </c>
      <c r="BG78" s="16">
        <f t="shared" si="42"/>
        <v>0</v>
      </c>
      <c r="BH78" s="16">
        <f t="shared" si="42"/>
        <v>0</v>
      </c>
      <c r="BI78" s="16">
        <f t="shared" si="42"/>
        <v>0</v>
      </c>
      <c r="BJ78" s="16">
        <f t="shared" si="42"/>
        <v>0</v>
      </c>
      <c r="BK78" s="16">
        <f t="shared" si="42"/>
        <v>0</v>
      </c>
      <c r="BL78" s="16">
        <f t="shared" si="42"/>
        <v>0</v>
      </c>
      <c r="BM78" s="16">
        <f t="shared" si="42"/>
        <v>0</v>
      </c>
      <c r="BN78" s="16">
        <f t="shared" si="42"/>
        <v>15</v>
      </c>
      <c r="BO78" s="16">
        <f t="shared" si="42"/>
        <v>0</v>
      </c>
      <c r="BP78" s="16">
        <f t="shared" si="42"/>
        <v>0</v>
      </c>
      <c r="BQ78" s="16">
        <f>BQ79+BQ82</f>
        <v>0</v>
      </c>
      <c r="BR78" s="16">
        <f>BR79+BR82</f>
        <v>0</v>
      </c>
      <c r="BS78" s="16">
        <f>BS79+BS82</f>
        <v>0</v>
      </c>
      <c r="BT78" s="16">
        <f>BT79+BT82</f>
        <v>0</v>
      </c>
      <c r="BU78" s="16">
        <f>BU79+BU82</f>
        <v>6</v>
      </c>
      <c r="BV78" s="16"/>
    </row>
    <row r="79" spans="1:74" ht="42" customHeight="1" x14ac:dyDescent="0.25">
      <c r="A79" s="6" t="s">
        <v>111</v>
      </c>
      <c r="B79" s="11" t="s">
        <v>150</v>
      </c>
      <c r="C79" s="12" t="s">
        <v>177</v>
      </c>
      <c r="D79" s="16">
        <f>SUM(D80:D81)</f>
        <v>0</v>
      </c>
      <c r="E79" s="16">
        <f t="shared" ref="E79:BP79" si="43">SUM(E80:E81)</f>
        <v>0</v>
      </c>
      <c r="F79" s="16">
        <f t="shared" si="43"/>
        <v>0</v>
      </c>
      <c r="G79" s="16">
        <f t="shared" si="43"/>
        <v>0</v>
      </c>
      <c r="H79" s="16">
        <f t="shared" si="43"/>
        <v>0</v>
      </c>
      <c r="I79" s="16">
        <f t="shared" si="43"/>
        <v>0</v>
      </c>
      <c r="J79" s="16">
        <f t="shared" si="43"/>
        <v>0</v>
      </c>
      <c r="K79" s="16">
        <f t="shared" si="43"/>
        <v>0</v>
      </c>
      <c r="L79" s="16">
        <f t="shared" si="43"/>
        <v>0</v>
      </c>
      <c r="M79" s="16">
        <f t="shared" si="43"/>
        <v>0</v>
      </c>
      <c r="N79" s="16">
        <f t="shared" si="43"/>
        <v>0</v>
      </c>
      <c r="O79" s="16">
        <f t="shared" si="43"/>
        <v>0</v>
      </c>
      <c r="P79" s="16">
        <f t="shared" si="43"/>
        <v>0</v>
      </c>
      <c r="Q79" s="16">
        <f t="shared" si="43"/>
        <v>0</v>
      </c>
      <c r="R79" s="16">
        <f t="shared" si="43"/>
        <v>0</v>
      </c>
      <c r="S79" s="16">
        <f t="shared" si="43"/>
        <v>0</v>
      </c>
      <c r="T79" s="16">
        <f t="shared" si="43"/>
        <v>0</v>
      </c>
      <c r="U79" s="16">
        <f t="shared" si="43"/>
        <v>0</v>
      </c>
      <c r="V79" s="16">
        <f t="shared" si="43"/>
        <v>0</v>
      </c>
      <c r="W79" s="16">
        <f t="shared" si="43"/>
        <v>0</v>
      </c>
      <c r="X79" s="16">
        <f t="shared" si="43"/>
        <v>0</v>
      </c>
      <c r="Y79" s="16">
        <f t="shared" si="43"/>
        <v>0</v>
      </c>
      <c r="Z79" s="16">
        <f t="shared" si="43"/>
        <v>0</v>
      </c>
      <c r="AA79" s="16">
        <f t="shared" si="43"/>
        <v>0</v>
      </c>
      <c r="AB79" s="16">
        <f t="shared" si="43"/>
        <v>0</v>
      </c>
      <c r="AC79" s="16">
        <f t="shared" si="43"/>
        <v>0</v>
      </c>
      <c r="AD79" s="16">
        <f t="shared" si="43"/>
        <v>0</v>
      </c>
      <c r="AE79" s="16">
        <f t="shared" si="43"/>
        <v>0</v>
      </c>
      <c r="AF79" s="16">
        <f t="shared" si="43"/>
        <v>0</v>
      </c>
      <c r="AG79" s="16">
        <f t="shared" si="43"/>
        <v>0</v>
      </c>
      <c r="AH79" s="16">
        <f t="shared" si="43"/>
        <v>0</v>
      </c>
      <c r="AI79" s="16">
        <f t="shared" si="43"/>
        <v>0</v>
      </c>
      <c r="AJ79" s="16">
        <f t="shared" si="43"/>
        <v>0</v>
      </c>
      <c r="AK79" s="16">
        <f t="shared" si="43"/>
        <v>0</v>
      </c>
      <c r="AL79" s="16">
        <f t="shared" si="43"/>
        <v>0</v>
      </c>
      <c r="AM79" s="16">
        <f t="shared" si="43"/>
        <v>0</v>
      </c>
      <c r="AN79" s="16">
        <f t="shared" si="43"/>
        <v>0</v>
      </c>
      <c r="AO79" s="16">
        <f t="shared" si="43"/>
        <v>0</v>
      </c>
      <c r="AP79" s="16">
        <f t="shared" si="43"/>
        <v>0</v>
      </c>
      <c r="AQ79" s="16">
        <f t="shared" si="43"/>
        <v>0</v>
      </c>
      <c r="AR79" s="16">
        <f t="shared" si="43"/>
        <v>0</v>
      </c>
      <c r="AS79" s="16">
        <f t="shared" si="43"/>
        <v>0</v>
      </c>
      <c r="AT79" s="16">
        <f t="shared" si="43"/>
        <v>0</v>
      </c>
      <c r="AU79" s="16">
        <f t="shared" si="43"/>
        <v>0</v>
      </c>
      <c r="AV79" s="16">
        <f t="shared" si="43"/>
        <v>0</v>
      </c>
      <c r="AW79" s="16">
        <f t="shared" si="43"/>
        <v>0</v>
      </c>
      <c r="AX79" s="16">
        <f t="shared" si="43"/>
        <v>0</v>
      </c>
      <c r="AY79" s="16">
        <f t="shared" si="43"/>
        <v>0</v>
      </c>
      <c r="AZ79" s="16">
        <f t="shared" si="43"/>
        <v>0</v>
      </c>
      <c r="BA79" s="16">
        <f t="shared" si="43"/>
        <v>0</v>
      </c>
      <c r="BB79" s="16">
        <f t="shared" si="43"/>
        <v>0</v>
      </c>
      <c r="BC79" s="16">
        <f t="shared" si="43"/>
        <v>0</v>
      </c>
      <c r="BD79" s="16">
        <f t="shared" si="43"/>
        <v>0</v>
      </c>
      <c r="BE79" s="16">
        <f t="shared" si="43"/>
        <v>0</v>
      </c>
      <c r="BF79" s="16">
        <f t="shared" si="43"/>
        <v>0</v>
      </c>
      <c r="BG79" s="16">
        <f t="shared" si="43"/>
        <v>0</v>
      </c>
      <c r="BH79" s="16">
        <f t="shared" si="43"/>
        <v>0</v>
      </c>
      <c r="BI79" s="16">
        <f t="shared" si="43"/>
        <v>0</v>
      </c>
      <c r="BJ79" s="16">
        <f t="shared" si="43"/>
        <v>0</v>
      </c>
      <c r="BK79" s="16">
        <f t="shared" si="43"/>
        <v>0</v>
      </c>
      <c r="BL79" s="16">
        <f t="shared" si="43"/>
        <v>0</v>
      </c>
      <c r="BM79" s="16">
        <f t="shared" si="43"/>
        <v>0</v>
      </c>
      <c r="BN79" s="16">
        <f t="shared" si="43"/>
        <v>0</v>
      </c>
      <c r="BO79" s="16">
        <f t="shared" si="43"/>
        <v>0</v>
      </c>
      <c r="BP79" s="16">
        <f t="shared" si="43"/>
        <v>0</v>
      </c>
      <c r="BQ79" s="16">
        <f>SUM(BQ80:BQ81)</f>
        <v>0</v>
      </c>
      <c r="BR79" s="16">
        <f>SUM(BR80:BR81)</f>
        <v>0</v>
      </c>
      <c r="BS79" s="16">
        <f>SUM(BS80:BS81)</f>
        <v>0</v>
      </c>
      <c r="BT79" s="16">
        <f>SUM(BT80:BT81)</f>
        <v>0</v>
      </c>
      <c r="BU79" s="16">
        <f>SUM(BU80:BU81)</f>
        <v>0</v>
      </c>
      <c r="BV79" s="16"/>
    </row>
    <row r="80" spans="1:74" ht="47.25" x14ac:dyDescent="0.25">
      <c r="A80" s="6" t="s">
        <v>111</v>
      </c>
      <c r="B80" s="11" t="s">
        <v>207</v>
      </c>
      <c r="C80" s="12" t="s">
        <v>210</v>
      </c>
      <c r="D80" s="16"/>
      <c r="E80" s="16"/>
      <c r="F80" s="16"/>
      <c r="G80" s="16"/>
      <c r="H80" s="16"/>
      <c r="I80" s="16"/>
      <c r="J80" s="16" t="s">
        <v>191</v>
      </c>
      <c r="K80" s="16"/>
      <c r="L80" s="16"/>
      <c r="M80" s="16"/>
      <c r="N80" s="16"/>
      <c r="O80" s="16"/>
      <c r="P80" s="16"/>
      <c r="Q80" s="16" t="s">
        <v>191</v>
      </c>
      <c r="R80" s="16"/>
      <c r="S80" s="16"/>
      <c r="T80" s="16"/>
      <c r="U80" s="16"/>
      <c r="V80" s="16"/>
      <c r="W80" s="16"/>
      <c r="X80" s="16" t="s">
        <v>191</v>
      </c>
      <c r="Y80" s="16"/>
      <c r="Z80" s="16"/>
      <c r="AA80" s="16"/>
      <c r="AB80" s="16"/>
      <c r="AC80" s="16"/>
      <c r="AD80" s="16"/>
      <c r="AE80" s="16" t="s">
        <v>191</v>
      </c>
      <c r="AF80" s="16"/>
      <c r="AG80" s="16"/>
      <c r="AH80" s="16"/>
      <c r="AI80" s="16"/>
      <c r="AJ80" s="16"/>
      <c r="AK80" s="16"/>
      <c r="AL80" s="16" t="s">
        <v>191</v>
      </c>
      <c r="AM80" s="16"/>
      <c r="AN80" s="16"/>
      <c r="AO80" s="16"/>
      <c r="AP80" s="16"/>
      <c r="AQ80" s="16"/>
      <c r="AR80" s="16"/>
      <c r="AS80" s="16" t="s">
        <v>191</v>
      </c>
      <c r="AT80" s="16"/>
      <c r="AU80" s="16"/>
      <c r="AV80" s="16"/>
      <c r="AW80" s="16"/>
      <c r="AX80" s="16"/>
      <c r="AY80" s="16"/>
      <c r="AZ80" s="16" t="s">
        <v>191</v>
      </c>
      <c r="BA80" s="16"/>
      <c r="BB80" s="16"/>
      <c r="BC80" s="16"/>
      <c r="BD80" s="16"/>
      <c r="BE80" s="16"/>
      <c r="BF80" s="16"/>
      <c r="BG80" s="16" t="s">
        <v>191</v>
      </c>
      <c r="BH80" s="16">
        <f t="shared" ref="BH80:BU81" si="44">SUM(R80,AF80,AT80)</f>
        <v>0</v>
      </c>
      <c r="BI80" s="16">
        <f t="shared" si="44"/>
        <v>0</v>
      </c>
      <c r="BJ80" s="16">
        <f t="shared" si="44"/>
        <v>0</v>
      </c>
      <c r="BK80" s="16">
        <f t="shared" si="44"/>
        <v>0</v>
      </c>
      <c r="BL80" s="16">
        <f t="shared" si="44"/>
        <v>0</v>
      </c>
      <c r="BM80" s="16">
        <f t="shared" si="44"/>
        <v>0</v>
      </c>
      <c r="BN80" s="16">
        <f t="shared" si="44"/>
        <v>0</v>
      </c>
      <c r="BO80" s="16">
        <f t="shared" si="44"/>
        <v>0</v>
      </c>
      <c r="BP80" s="16">
        <f t="shared" si="44"/>
        <v>0</v>
      </c>
      <c r="BQ80" s="16">
        <f t="shared" si="44"/>
        <v>0</v>
      </c>
      <c r="BR80" s="16">
        <f t="shared" si="44"/>
        <v>0</v>
      </c>
      <c r="BS80" s="16">
        <f t="shared" si="44"/>
        <v>0</v>
      </c>
      <c r="BT80" s="16">
        <f t="shared" si="44"/>
        <v>0</v>
      </c>
      <c r="BU80" s="16">
        <f t="shared" si="44"/>
        <v>0</v>
      </c>
      <c r="BV80" s="16" t="s">
        <v>198</v>
      </c>
    </row>
    <row r="81" spans="1:74" ht="66" customHeight="1" x14ac:dyDescent="0.25">
      <c r="A81" s="6" t="s">
        <v>111</v>
      </c>
      <c r="B81" s="11" t="s">
        <v>165</v>
      </c>
      <c r="C81" s="12"/>
      <c r="D81" s="16"/>
      <c r="E81" s="16"/>
      <c r="F81" s="16"/>
      <c r="G81" s="16"/>
      <c r="H81" s="16"/>
      <c r="I81" s="16"/>
      <c r="J81" s="16" t="s">
        <v>191</v>
      </c>
      <c r="K81" s="16"/>
      <c r="L81" s="16"/>
      <c r="M81" s="16"/>
      <c r="N81" s="16"/>
      <c r="O81" s="16"/>
      <c r="P81" s="16"/>
      <c r="Q81" s="16" t="s">
        <v>191</v>
      </c>
      <c r="R81" s="16"/>
      <c r="S81" s="16"/>
      <c r="T81" s="16"/>
      <c r="U81" s="16"/>
      <c r="V81" s="16"/>
      <c r="W81" s="16"/>
      <c r="X81" s="16" t="s">
        <v>191</v>
      </c>
      <c r="Y81" s="16"/>
      <c r="Z81" s="16"/>
      <c r="AA81" s="16"/>
      <c r="AB81" s="16"/>
      <c r="AC81" s="16"/>
      <c r="AD81" s="16"/>
      <c r="AE81" s="16" t="s">
        <v>191</v>
      </c>
      <c r="AF81" s="16"/>
      <c r="AG81" s="16"/>
      <c r="AH81" s="16"/>
      <c r="AI81" s="16"/>
      <c r="AJ81" s="16"/>
      <c r="AK81" s="16"/>
      <c r="AL81" s="16" t="s">
        <v>191</v>
      </c>
      <c r="AM81" s="16"/>
      <c r="AN81" s="16"/>
      <c r="AO81" s="16"/>
      <c r="AP81" s="16"/>
      <c r="AQ81" s="16"/>
      <c r="AR81" s="16"/>
      <c r="AS81" s="16" t="s">
        <v>191</v>
      </c>
      <c r="AT81" s="16"/>
      <c r="AU81" s="16"/>
      <c r="AV81" s="16"/>
      <c r="AW81" s="16"/>
      <c r="AX81" s="16"/>
      <c r="AY81" s="16"/>
      <c r="AZ81" s="16" t="s">
        <v>191</v>
      </c>
      <c r="BA81" s="16"/>
      <c r="BB81" s="16"/>
      <c r="BC81" s="16"/>
      <c r="BD81" s="16"/>
      <c r="BE81" s="16"/>
      <c r="BF81" s="16"/>
      <c r="BG81" s="16" t="s">
        <v>191</v>
      </c>
      <c r="BH81" s="16">
        <f t="shared" si="44"/>
        <v>0</v>
      </c>
      <c r="BI81" s="16">
        <f t="shared" si="44"/>
        <v>0</v>
      </c>
      <c r="BJ81" s="16">
        <f t="shared" si="44"/>
        <v>0</v>
      </c>
      <c r="BK81" s="16">
        <f t="shared" si="44"/>
        <v>0</v>
      </c>
      <c r="BL81" s="16">
        <f t="shared" si="44"/>
        <v>0</v>
      </c>
      <c r="BM81" s="16">
        <f t="shared" si="44"/>
        <v>0</v>
      </c>
      <c r="BN81" s="16">
        <f t="shared" si="44"/>
        <v>0</v>
      </c>
      <c r="BO81" s="16">
        <f t="shared" si="44"/>
        <v>0</v>
      </c>
      <c r="BP81" s="16">
        <f t="shared" si="44"/>
        <v>0</v>
      </c>
      <c r="BQ81" s="16">
        <f t="shared" si="44"/>
        <v>0</v>
      </c>
      <c r="BR81" s="16">
        <f t="shared" si="44"/>
        <v>0</v>
      </c>
      <c r="BS81" s="16">
        <f t="shared" si="44"/>
        <v>0</v>
      </c>
      <c r="BT81" s="16">
        <f t="shared" si="44"/>
        <v>0</v>
      </c>
      <c r="BU81" s="16">
        <f t="shared" si="44"/>
        <v>0</v>
      </c>
      <c r="BV81" s="13" t="s">
        <v>195</v>
      </c>
    </row>
    <row r="82" spans="1:74" ht="56.25" customHeight="1" x14ac:dyDescent="0.25">
      <c r="A82" s="6" t="s">
        <v>112</v>
      </c>
      <c r="B82" s="11" t="s">
        <v>151</v>
      </c>
      <c r="C82" s="12" t="s">
        <v>177</v>
      </c>
      <c r="D82" s="16">
        <f>SUM(D83:D88)</f>
        <v>0</v>
      </c>
      <c r="E82" s="16">
        <f t="shared" ref="E82:BP82" si="45">SUM(E83:E88)</f>
        <v>0</v>
      </c>
      <c r="F82" s="16">
        <f t="shared" si="45"/>
        <v>0</v>
      </c>
      <c r="G82" s="16">
        <f t="shared" si="45"/>
        <v>0</v>
      </c>
      <c r="H82" s="16">
        <f t="shared" si="45"/>
        <v>0</v>
      </c>
      <c r="I82" s="16">
        <f t="shared" si="45"/>
        <v>0</v>
      </c>
      <c r="J82" s="16">
        <f t="shared" si="45"/>
        <v>15</v>
      </c>
      <c r="K82" s="16">
        <f t="shared" si="45"/>
        <v>0</v>
      </c>
      <c r="L82" s="16">
        <f t="shared" si="45"/>
        <v>0</v>
      </c>
      <c r="M82" s="16">
        <f t="shared" si="45"/>
        <v>0</v>
      </c>
      <c r="N82" s="16">
        <f t="shared" si="45"/>
        <v>0</v>
      </c>
      <c r="O82" s="16">
        <f t="shared" si="45"/>
        <v>0</v>
      </c>
      <c r="P82" s="16">
        <f t="shared" si="45"/>
        <v>0</v>
      </c>
      <c r="Q82" s="16">
        <f t="shared" si="45"/>
        <v>6</v>
      </c>
      <c r="R82" s="16">
        <f t="shared" si="45"/>
        <v>0</v>
      </c>
      <c r="S82" s="16">
        <f t="shared" si="45"/>
        <v>0</v>
      </c>
      <c r="T82" s="16">
        <f t="shared" si="45"/>
        <v>0</v>
      </c>
      <c r="U82" s="16">
        <f t="shared" si="45"/>
        <v>0</v>
      </c>
      <c r="V82" s="16">
        <f t="shared" si="45"/>
        <v>0</v>
      </c>
      <c r="W82" s="16">
        <f t="shared" si="45"/>
        <v>0</v>
      </c>
      <c r="X82" s="16">
        <f t="shared" si="45"/>
        <v>0</v>
      </c>
      <c r="Y82" s="16">
        <f t="shared" si="45"/>
        <v>0</v>
      </c>
      <c r="Z82" s="16">
        <f t="shared" si="45"/>
        <v>0</v>
      </c>
      <c r="AA82" s="16">
        <f t="shared" si="45"/>
        <v>0</v>
      </c>
      <c r="AB82" s="16">
        <f t="shared" si="45"/>
        <v>0</v>
      </c>
      <c r="AC82" s="16">
        <f t="shared" si="45"/>
        <v>0</v>
      </c>
      <c r="AD82" s="16">
        <f t="shared" si="45"/>
        <v>0</v>
      </c>
      <c r="AE82" s="16">
        <f t="shared" si="45"/>
        <v>0</v>
      </c>
      <c r="AF82" s="16">
        <f t="shared" si="45"/>
        <v>0</v>
      </c>
      <c r="AG82" s="16">
        <f t="shared" si="45"/>
        <v>0</v>
      </c>
      <c r="AH82" s="16">
        <f t="shared" si="45"/>
        <v>0</v>
      </c>
      <c r="AI82" s="16">
        <f t="shared" si="45"/>
        <v>0</v>
      </c>
      <c r="AJ82" s="16">
        <f t="shared" si="45"/>
        <v>0</v>
      </c>
      <c r="AK82" s="16">
        <f t="shared" si="45"/>
        <v>0</v>
      </c>
      <c r="AL82" s="16">
        <f t="shared" si="45"/>
        <v>15</v>
      </c>
      <c r="AM82" s="16">
        <f t="shared" si="45"/>
        <v>0</v>
      </c>
      <c r="AN82" s="16">
        <f t="shared" si="45"/>
        <v>0</v>
      </c>
      <c r="AO82" s="16">
        <f t="shared" si="45"/>
        <v>0</v>
      </c>
      <c r="AP82" s="16">
        <f t="shared" si="45"/>
        <v>0</v>
      </c>
      <c r="AQ82" s="16">
        <f t="shared" si="45"/>
        <v>0</v>
      </c>
      <c r="AR82" s="16">
        <f t="shared" si="45"/>
        <v>0</v>
      </c>
      <c r="AS82" s="16">
        <f t="shared" si="45"/>
        <v>6</v>
      </c>
      <c r="AT82" s="16">
        <f t="shared" si="45"/>
        <v>0</v>
      </c>
      <c r="AU82" s="16">
        <f t="shared" si="45"/>
        <v>0</v>
      </c>
      <c r="AV82" s="16">
        <f t="shared" si="45"/>
        <v>0</v>
      </c>
      <c r="AW82" s="16">
        <f t="shared" si="45"/>
        <v>0</v>
      </c>
      <c r="AX82" s="16">
        <f t="shared" si="45"/>
        <v>0</v>
      </c>
      <c r="AY82" s="16">
        <f t="shared" si="45"/>
        <v>0</v>
      </c>
      <c r="AZ82" s="16">
        <f t="shared" si="45"/>
        <v>0</v>
      </c>
      <c r="BA82" s="16">
        <f t="shared" si="45"/>
        <v>0</v>
      </c>
      <c r="BB82" s="16">
        <f t="shared" si="45"/>
        <v>0</v>
      </c>
      <c r="BC82" s="16">
        <f t="shared" si="45"/>
        <v>0</v>
      </c>
      <c r="BD82" s="16">
        <f t="shared" si="45"/>
        <v>0</v>
      </c>
      <c r="BE82" s="16">
        <f t="shared" si="45"/>
        <v>0</v>
      </c>
      <c r="BF82" s="16">
        <f t="shared" si="45"/>
        <v>0</v>
      </c>
      <c r="BG82" s="16">
        <f t="shared" si="45"/>
        <v>0</v>
      </c>
      <c r="BH82" s="16">
        <f t="shared" si="45"/>
        <v>0</v>
      </c>
      <c r="BI82" s="16">
        <f t="shared" si="45"/>
        <v>0</v>
      </c>
      <c r="BJ82" s="16">
        <f t="shared" si="45"/>
        <v>0</v>
      </c>
      <c r="BK82" s="16">
        <f t="shared" si="45"/>
        <v>0</v>
      </c>
      <c r="BL82" s="16">
        <f t="shared" si="45"/>
        <v>0</v>
      </c>
      <c r="BM82" s="16">
        <f t="shared" si="45"/>
        <v>0</v>
      </c>
      <c r="BN82" s="16">
        <f t="shared" si="45"/>
        <v>15</v>
      </c>
      <c r="BO82" s="16">
        <f t="shared" si="45"/>
        <v>0</v>
      </c>
      <c r="BP82" s="16">
        <f t="shared" si="45"/>
        <v>0</v>
      </c>
      <c r="BQ82" s="16">
        <f>SUM(BQ83:BQ88)</f>
        <v>0</v>
      </c>
      <c r="BR82" s="16">
        <f>SUM(BR83:BR88)</f>
        <v>0</v>
      </c>
      <c r="BS82" s="16">
        <f>SUM(BS83:BS88)</f>
        <v>0</v>
      </c>
      <c r="BT82" s="16">
        <f>SUM(BT83:BT88)</f>
        <v>0</v>
      </c>
      <c r="BU82" s="16">
        <f>SUM(BU83:BU88)</f>
        <v>6</v>
      </c>
      <c r="BV82" s="16"/>
    </row>
    <row r="83" spans="1:74" ht="56.25" customHeight="1" x14ac:dyDescent="0.25">
      <c r="A83" s="6" t="s">
        <v>278</v>
      </c>
      <c r="B83" s="11" t="s">
        <v>166</v>
      </c>
      <c r="C83" s="12" t="s">
        <v>279</v>
      </c>
      <c r="D83" s="16"/>
      <c r="E83" s="16"/>
      <c r="F83" s="16"/>
      <c r="G83" s="16"/>
      <c r="H83" s="16"/>
      <c r="I83" s="16"/>
      <c r="J83" s="16" t="s">
        <v>191</v>
      </c>
      <c r="K83" s="16"/>
      <c r="L83" s="16"/>
      <c r="M83" s="16"/>
      <c r="N83" s="16"/>
      <c r="O83" s="16"/>
      <c r="P83" s="16"/>
      <c r="Q83" s="16" t="s">
        <v>191</v>
      </c>
      <c r="R83" s="16"/>
      <c r="S83" s="16"/>
      <c r="T83" s="16"/>
      <c r="U83" s="16"/>
      <c r="V83" s="16"/>
      <c r="W83" s="16"/>
      <c r="X83" s="16" t="s">
        <v>191</v>
      </c>
      <c r="Y83" s="16"/>
      <c r="Z83" s="16"/>
      <c r="AA83" s="16"/>
      <c r="AB83" s="16"/>
      <c r="AC83" s="16"/>
      <c r="AD83" s="16"/>
      <c r="AE83" s="16" t="s">
        <v>191</v>
      </c>
      <c r="AF83" s="16"/>
      <c r="AG83" s="16"/>
      <c r="AH83" s="16"/>
      <c r="AI83" s="16"/>
      <c r="AJ83" s="16"/>
      <c r="AK83" s="16"/>
      <c r="AL83" s="16" t="s">
        <v>191</v>
      </c>
      <c r="AM83" s="16"/>
      <c r="AN83" s="16"/>
      <c r="AO83" s="16"/>
      <c r="AP83" s="16"/>
      <c r="AQ83" s="16"/>
      <c r="AR83" s="16"/>
      <c r="AS83" s="16" t="s">
        <v>191</v>
      </c>
      <c r="AT83" s="16"/>
      <c r="AU83" s="16"/>
      <c r="AV83" s="16"/>
      <c r="AW83" s="16"/>
      <c r="AX83" s="16"/>
      <c r="AY83" s="16"/>
      <c r="AZ83" s="16" t="s">
        <v>191</v>
      </c>
      <c r="BA83" s="16"/>
      <c r="BB83" s="16"/>
      <c r="BC83" s="16"/>
      <c r="BD83" s="16"/>
      <c r="BE83" s="16"/>
      <c r="BF83" s="16"/>
      <c r="BG83" s="16" t="s">
        <v>191</v>
      </c>
      <c r="BH83" s="16">
        <f t="shared" ref="BH83:BU88" si="46">SUM(R83,AF83,AT83)</f>
        <v>0</v>
      </c>
      <c r="BI83" s="16">
        <f t="shared" si="46"/>
        <v>0</v>
      </c>
      <c r="BJ83" s="16">
        <f t="shared" si="46"/>
        <v>0</v>
      </c>
      <c r="BK83" s="16">
        <f t="shared" si="46"/>
        <v>0</v>
      </c>
      <c r="BL83" s="16">
        <f t="shared" si="46"/>
        <v>0</v>
      </c>
      <c r="BM83" s="16">
        <f t="shared" si="46"/>
        <v>0</v>
      </c>
      <c r="BN83" s="16">
        <f t="shared" si="46"/>
        <v>0</v>
      </c>
      <c r="BO83" s="16">
        <f t="shared" si="46"/>
        <v>0</v>
      </c>
      <c r="BP83" s="16">
        <f t="shared" si="46"/>
        <v>0</v>
      </c>
      <c r="BQ83" s="16">
        <f t="shared" si="46"/>
        <v>0</v>
      </c>
      <c r="BR83" s="16">
        <f t="shared" si="46"/>
        <v>0</v>
      </c>
      <c r="BS83" s="16">
        <f t="shared" si="46"/>
        <v>0</v>
      </c>
      <c r="BT83" s="16">
        <f t="shared" si="46"/>
        <v>0</v>
      </c>
      <c r="BU83" s="16">
        <f t="shared" si="46"/>
        <v>0</v>
      </c>
      <c r="BV83" s="16" t="s">
        <v>198</v>
      </c>
    </row>
    <row r="84" spans="1:74" ht="57" customHeight="1" x14ac:dyDescent="0.25">
      <c r="A84" s="6" t="s">
        <v>280</v>
      </c>
      <c r="B84" s="11" t="s">
        <v>281</v>
      </c>
      <c r="C84" s="12" t="s">
        <v>282</v>
      </c>
      <c r="D84" s="16"/>
      <c r="E84" s="16"/>
      <c r="F84" s="16"/>
      <c r="G84" s="16"/>
      <c r="H84" s="16"/>
      <c r="I84" s="16"/>
      <c r="J84" s="16">
        <v>15</v>
      </c>
      <c r="K84" s="16"/>
      <c r="L84" s="16"/>
      <c r="M84" s="16"/>
      <c r="N84" s="16"/>
      <c r="O84" s="16"/>
      <c r="P84" s="16"/>
      <c r="Q84" s="16">
        <v>6</v>
      </c>
      <c r="R84" s="16"/>
      <c r="S84" s="16"/>
      <c r="T84" s="16"/>
      <c r="U84" s="16"/>
      <c r="V84" s="16"/>
      <c r="W84" s="16"/>
      <c r="X84" s="16">
        <v>0</v>
      </c>
      <c r="Y84" s="16"/>
      <c r="Z84" s="16"/>
      <c r="AA84" s="16"/>
      <c r="AB84" s="16"/>
      <c r="AC84" s="16"/>
      <c r="AD84" s="16"/>
      <c r="AE84" s="16">
        <v>0</v>
      </c>
      <c r="AF84" s="16"/>
      <c r="AG84" s="16"/>
      <c r="AH84" s="16"/>
      <c r="AI84" s="16"/>
      <c r="AJ84" s="16"/>
      <c r="AK84" s="16"/>
      <c r="AL84" s="16">
        <v>15</v>
      </c>
      <c r="AM84" s="16"/>
      <c r="AN84" s="16"/>
      <c r="AO84" s="16"/>
      <c r="AP84" s="16"/>
      <c r="AQ84" s="16"/>
      <c r="AR84" s="16"/>
      <c r="AS84" s="16">
        <v>6</v>
      </c>
      <c r="AT84" s="16"/>
      <c r="AU84" s="16"/>
      <c r="AV84" s="16"/>
      <c r="AW84" s="16"/>
      <c r="AX84" s="16"/>
      <c r="AY84" s="16"/>
      <c r="AZ84" s="16">
        <v>0</v>
      </c>
      <c r="BA84" s="16"/>
      <c r="BB84" s="16"/>
      <c r="BC84" s="16"/>
      <c r="BD84" s="16"/>
      <c r="BE84" s="16"/>
      <c r="BF84" s="16"/>
      <c r="BG84" s="16">
        <v>0</v>
      </c>
      <c r="BH84" s="16">
        <f t="shared" si="46"/>
        <v>0</v>
      </c>
      <c r="BI84" s="16">
        <f t="shared" si="46"/>
        <v>0</v>
      </c>
      <c r="BJ84" s="16">
        <f t="shared" si="46"/>
        <v>0</v>
      </c>
      <c r="BK84" s="16">
        <f t="shared" si="46"/>
        <v>0</v>
      </c>
      <c r="BL84" s="16">
        <f t="shared" si="46"/>
        <v>0</v>
      </c>
      <c r="BM84" s="16">
        <f t="shared" si="46"/>
        <v>0</v>
      </c>
      <c r="BN84" s="16">
        <f t="shared" si="46"/>
        <v>15</v>
      </c>
      <c r="BO84" s="16">
        <f t="shared" si="46"/>
        <v>0</v>
      </c>
      <c r="BP84" s="16">
        <f t="shared" si="46"/>
        <v>0</v>
      </c>
      <c r="BQ84" s="16">
        <f t="shared" si="46"/>
        <v>0</v>
      </c>
      <c r="BR84" s="16">
        <f t="shared" si="46"/>
        <v>0</v>
      </c>
      <c r="BS84" s="16">
        <f t="shared" si="46"/>
        <v>0</v>
      </c>
      <c r="BT84" s="16">
        <f t="shared" si="46"/>
        <v>0</v>
      </c>
      <c r="BU84" s="16">
        <f t="shared" si="46"/>
        <v>6</v>
      </c>
      <c r="BV84" s="13" t="s">
        <v>201</v>
      </c>
    </row>
    <row r="85" spans="1:74" ht="82.5" customHeight="1" x14ac:dyDescent="0.25">
      <c r="A85" s="6" t="s">
        <v>283</v>
      </c>
      <c r="B85" s="11" t="s">
        <v>167</v>
      </c>
      <c r="C85" s="12" t="s">
        <v>284</v>
      </c>
      <c r="D85" s="16"/>
      <c r="E85" s="16"/>
      <c r="F85" s="16"/>
      <c r="G85" s="16"/>
      <c r="H85" s="16"/>
      <c r="I85" s="16"/>
      <c r="J85" s="16" t="s">
        <v>191</v>
      </c>
      <c r="K85" s="16"/>
      <c r="L85" s="16"/>
      <c r="M85" s="16"/>
      <c r="N85" s="16"/>
      <c r="O85" s="16"/>
      <c r="P85" s="16"/>
      <c r="Q85" s="16" t="s">
        <v>191</v>
      </c>
      <c r="R85" s="16"/>
      <c r="S85" s="16"/>
      <c r="T85" s="16"/>
      <c r="U85" s="16"/>
      <c r="V85" s="16"/>
      <c r="W85" s="16"/>
      <c r="X85" s="16" t="s">
        <v>191</v>
      </c>
      <c r="Y85" s="16"/>
      <c r="Z85" s="16"/>
      <c r="AA85" s="16"/>
      <c r="AB85" s="16"/>
      <c r="AC85" s="16"/>
      <c r="AD85" s="16"/>
      <c r="AE85" s="16" t="s">
        <v>191</v>
      </c>
      <c r="AF85" s="16"/>
      <c r="AG85" s="16"/>
      <c r="AH85" s="16"/>
      <c r="AI85" s="16"/>
      <c r="AJ85" s="16"/>
      <c r="AK85" s="16"/>
      <c r="AL85" s="16" t="s">
        <v>191</v>
      </c>
      <c r="AM85" s="16"/>
      <c r="AN85" s="16"/>
      <c r="AO85" s="16"/>
      <c r="AP85" s="16"/>
      <c r="AQ85" s="16"/>
      <c r="AR85" s="16"/>
      <c r="AS85" s="16" t="s">
        <v>191</v>
      </c>
      <c r="AT85" s="16"/>
      <c r="AU85" s="16"/>
      <c r="AV85" s="16"/>
      <c r="AW85" s="16"/>
      <c r="AX85" s="16"/>
      <c r="AY85" s="16"/>
      <c r="AZ85" s="16" t="s">
        <v>191</v>
      </c>
      <c r="BA85" s="16"/>
      <c r="BB85" s="16"/>
      <c r="BC85" s="16"/>
      <c r="BD85" s="16"/>
      <c r="BE85" s="16"/>
      <c r="BF85" s="16"/>
      <c r="BG85" s="16" t="s">
        <v>191</v>
      </c>
      <c r="BH85" s="16">
        <f t="shared" si="46"/>
        <v>0</v>
      </c>
      <c r="BI85" s="16">
        <f t="shared" si="46"/>
        <v>0</v>
      </c>
      <c r="BJ85" s="16">
        <f t="shared" si="46"/>
        <v>0</v>
      </c>
      <c r="BK85" s="16">
        <f t="shared" si="46"/>
        <v>0</v>
      </c>
      <c r="BL85" s="16">
        <f t="shared" si="46"/>
        <v>0</v>
      </c>
      <c r="BM85" s="16">
        <f t="shared" si="46"/>
        <v>0</v>
      </c>
      <c r="BN85" s="16">
        <f t="shared" si="46"/>
        <v>0</v>
      </c>
      <c r="BO85" s="16">
        <f t="shared" si="46"/>
        <v>0</v>
      </c>
      <c r="BP85" s="16">
        <f t="shared" si="46"/>
        <v>0</v>
      </c>
      <c r="BQ85" s="16">
        <f t="shared" si="46"/>
        <v>0</v>
      </c>
      <c r="BR85" s="16">
        <f t="shared" si="46"/>
        <v>0</v>
      </c>
      <c r="BS85" s="16">
        <f t="shared" si="46"/>
        <v>0</v>
      </c>
      <c r="BT85" s="16">
        <f t="shared" si="46"/>
        <v>0</v>
      </c>
      <c r="BU85" s="16">
        <f t="shared" si="46"/>
        <v>0</v>
      </c>
      <c r="BV85" s="13"/>
    </row>
    <row r="86" spans="1:74" ht="58.5" customHeight="1" x14ac:dyDescent="0.25">
      <c r="A86" s="6" t="s">
        <v>285</v>
      </c>
      <c r="B86" s="11" t="s">
        <v>286</v>
      </c>
      <c r="C86" s="12" t="s">
        <v>287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>
        <f t="shared" si="46"/>
        <v>0</v>
      </c>
      <c r="BI86" s="16">
        <f t="shared" si="46"/>
        <v>0</v>
      </c>
      <c r="BJ86" s="16">
        <f t="shared" si="46"/>
        <v>0</v>
      </c>
      <c r="BK86" s="16">
        <f t="shared" si="46"/>
        <v>0</v>
      </c>
      <c r="BL86" s="16">
        <f t="shared" si="46"/>
        <v>0</v>
      </c>
      <c r="BM86" s="16">
        <f t="shared" si="46"/>
        <v>0</v>
      </c>
      <c r="BN86" s="16">
        <f t="shared" si="46"/>
        <v>0</v>
      </c>
      <c r="BO86" s="16">
        <f t="shared" si="46"/>
        <v>0</v>
      </c>
      <c r="BP86" s="16">
        <f t="shared" si="46"/>
        <v>0</v>
      </c>
      <c r="BQ86" s="16">
        <f t="shared" si="46"/>
        <v>0</v>
      </c>
      <c r="BR86" s="16">
        <f t="shared" si="46"/>
        <v>0</v>
      </c>
      <c r="BS86" s="16">
        <f t="shared" si="46"/>
        <v>0</v>
      </c>
      <c r="BT86" s="16">
        <f t="shared" si="46"/>
        <v>0</v>
      </c>
      <c r="BU86" s="16">
        <f t="shared" si="46"/>
        <v>0</v>
      </c>
      <c r="BV86" s="13"/>
    </row>
    <row r="87" spans="1:74" ht="40.5" customHeight="1" x14ac:dyDescent="0.25">
      <c r="A87" s="6" t="s">
        <v>288</v>
      </c>
      <c r="B87" s="11" t="s">
        <v>289</v>
      </c>
      <c r="C87" s="12" t="s">
        <v>290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>
        <f t="shared" si="46"/>
        <v>0</v>
      </c>
      <c r="BI87" s="16">
        <f t="shared" si="46"/>
        <v>0</v>
      </c>
      <c r="BJ87" s="16">
        <f t="shared" si="46"/>
        <v>0</v>
      </c>
      <c r="BK87" s="16">
        <f t="shared" si="46"/>
        <v>0</v>
      </c>
      <c r="BL87" s="16">
        <f t="shared" si="46"/>
        <v>0</v>
      </c>
      <c r="BM87" s="16">
        <f t="shared" si="46"/>
        <v>0</v>
      </c>
      <c r="BN87" s="16">
        <f t="shared" si="46"/>
        <v>0</v>
      </c>
      <c r="BO87" s="16">
        <f t="shared" si="46"/>
        <v>0</v>
      </c>
      <c r="BP87" s="16">
        <f t="shared" si="46"/>
        <v>0</v>
      </c>
      <c r="BQ87" s="16">
        <f t="shared" si="46"/>
        <v>0</v>
      </c>
      <c r="BR87" s="16">
        <f t="shared" si="46"/>
        <v>0</v>
      </c>
      <c r="BS87" s="16">
        <f t="shared" si="46"/>
        <v>0</v>
      </c>
      <c r="BT87" s="16">
        <f t="shared" si="46"/>
        <v>0</v>
      </c>
      <c r="BU87" s="16">
        <f t="shared" si="46"/>
        <v>0</v>
      </c>
      <c r="BV87" s="13"/>
    </row>
    <row r="88" spans="1:74" ht="63" customHeight="1" x14ac:dyDescent="0.25">
      <c r="A88" s="6" t="s">
        <v>291</v>
      </c>
      <c r="B88" s="11" t="s">
        <v>292</v>
      </c>
      <c r="C88" s="12" t="s">
        <v>293</v>
      </c>
      <c r="D88" s="16"/>
      <c r="E88" s="16"/>
      <c r="F88" s="16"/>
      <c r="G88" s="16"/>
      <c r="H88" s="16"/>
      <c r="I88" s="16"/>
      <c r="J88" s="16" t="s">
        <v>191</v>
      </c>
      <c r="K88" s="16"/>
      <c r="L88" s="16"/>
      <c r="M88" s="16"/>
      <c r="N88" s="16"/>
      <c r="O88" s="16"/>
      <c r="P88" s="16"/>
      <c r="Q88" s="16" t="s">
        <v>191</v>
      </c>
      <c r="R88" s="16"/>
      <c r="S88" s="16"/>
      <c r="T88" s="16"/>
      <c r="U88" s="16"/>
      <c r="V88" s="16"/>
      <c r="W88" s="16"/>
      <c r="X88" s="16" t="s">
        <v>191</v>
      </c>
      <c r="Y88" s="16"/>
      <c r="Z88" s="16"/>
      <c r="AA88" s="16"/>
      <c r="AB88" s="16"/>
      <c r="AC88" s="16"/>
      <c r="AD88" s="16"/>
      <c r="AE88" s="16" t="s">
        <v>191</v>
      </c>
      <c r="AF88" s="16"/>
      <c r="AG88" s="16"/>
      <c r="AH88" s="16"/>
      <c r="AI88" s="16"/>
      <c r="AJ88" s="16"/>
      <c r="AK88" s="16"/>
      <c r="AL88" s="16" t="s">
        <v>191</v>
      </c>
      <c r="AM88" s="16"/>
      <c r="AN88" s="16"/>
      <c r="AO88" s="16"/>
      <c r="AP88" s="16"/>
      <c r="AQ88" s="16"/>
      <c r="AR88" s="16"/>
      <c r="AS88" s="16" t="s">
        <v>191</v>
      </c>
      <c r="AT88" s="16"/>
      <c r="AU88" s="16"/>
      <c r="AV88" s="16"/>
      <c r="AW88" s="16"/>
      <c r="AX88" s="16"/>
      <c r="AY88" s="16"/>
      <c r="AZ88" s="16" t="s">
        <v>191</v>
      </c>
      <c r="BA88" s="16"/>
      <c r="BB88" s="16"/>
      <c r="BC88" s="16"/>
      <c r="BD88" s="16"/>
      <c r="BE88" s="16"/>
      <c r="BF88" s="16"/>
      <c r="BG88" s="16" t="s">
        <v>191</v>
      </c>
      <c r="BH88" s="16">
        <f t="shared" si="46"/>
        <v>0</v>
      </c>
      <c r="BI88" s="16">
        <f t="shared" si="46"/>
        <v>0</v>
      </c>
      <c r="BJ88" s="16">
        <f t="shared" si="46"/>
        <v>0</v>
      </c>
      <c r="BK88" s="16">
        <f t="shared" si="46"/>
        <v>0</v>
      </c>
      <c r="BL88" s="16">
        <f t="shared" si="46"/>
        <v>0</v>
      </c>
      <c r="BM88" s="16">
        <f t="shared" si="46"/>
        <v>0</v>
      </c>
      <c r="BN88" s="16">
        <f t="shared" si="46"/>
        <v>0</v>
      </c>
      <c r="BO88" s="16">
        <f t="shared" si="46"/>
        <v>0</v>
      </c>
      <c r="BP88" s="16">
        <f t="shared" si="46"/>
        <v>0</v>
      </c>
      <c r="BQ88" s="16">
        <f t="shared" si="46"/>
        <v>0</v>
      </c>
      <c r="BR88" s="16">
        <f t="shared" si="46"/>
        <v>0</v>
      </c>
      <c r="BS88" s="16">
        <f t="shared" si="46"/>
        <v>0</v>
      </c>
      <c r="BT88" s="16">
        <f t="shared" si="46"/>
        <v>0</v>
      </c>
      <c r="BU88" s="16">
        <f t="shared" si="46"/>
        <v>0</v>
      </c>
      <c r="BV88" s="16" t="s">
        <v>198</v>
      </c>
    </row>
    <row r="89" spans="1:74" ht="63" customHeight="1" x14ac:dyDescent="0.25">
      <c r="A89" s="21" t="s">
        <v>152</v>
      </c>
      <c r="B89" s="11" t="s">
        <v>153</v>
      </c>
      <c r="C89" s="12" t="s">
        <v>177</v>
      </c>
      <c r="D89" s="16">
        <f t="shared" ref="D89:AI89" si="47">D90+D91</f>
        <v>125</v>
      </c>
      <c r="E89" s="16">
        <f t="shared" si="47"/>
        <v>30</v>
      </c>
      <c r="F89" s="16">
        <f t="shared" si="47"/>
        <v>1.2</v>
      </c>
      <c r="G89" s="16">
        <f t="shared" si="47"/>
        <v>0</v>
      </c>
      <c r="H89" s="16">
        <f t="shared" si="47"/>
        <v>0</v>
      </c>
      <c r="I89" s="16">
        <f t="shared" si="47"/>
        <v>0</v>
      </c>
      <c r="J89" s="16">
        <f t="shared" si="47"/>
        <v>0</v>
      </c>
      <c r="K89" s="16">
        <f t="shared" si="47"/>
        <v>125</v>
      </c>
      <c r="L89" s="16">
        <f t="shared" si="47"/>
        <v>0</v>
      </c>
      <c r="M89" s="16">
        <f t="shared" si="47"/>
        <v>1.2</v>
      </c>
      <c r="N89" s="16">
        <f t="shared" si="47"/>
        <v>0</v>
      </c>
      <c r="O89" s="16">
        <f t="shared" si="47"/>
        <v>0</v>
      </c>
      <c r="P89" s="16">
        <f t="shared" si="47"/>
        <v>0</v>
      </c>
      <c r="Q89" s="16">
        <f t="shared" si="47"/>
        <v>0</v>
      </c>
      <c r="R89" s="16">
        <f t="shared" si="47"/>
        <v>0</v>
      </c>
      <c r="S89" s="16">
        <f t="shared" si="47"/>
        <v>30</v>
      </c>
      <c r="T89" s="16">
        <f t="shared" si="47"/>
        <v>0</v>
      </c>
      <c r="U89" s="16">
        <f t="shared" si="47"/>
        <v>0</v>
      </c>
      <c r="V89" s="16">
        <f t="shared" si="47"/>
        <v>0</v>
      </c>
      <c r="W89" s="16">
        <f t="shared" si="47"/>
        <v>0</v>
      </c>
      <c r="X89" s="16">
        <f t="shared" si="47"/>
        <v>0</v>
      </c>
      <c r="Y89" s="16">
        <f t="shared" si="47"/>
        <v>0</v>
      </c>
      <c r="Z89" s="16">
        <f t="shared" si="47"/>
        <v>0</v>
      </c>
      <c r="AA89" s="16">
        <f t="shared" si="47"/>
        <v>0</v>
      </c>
      <c r="AB89" s="16">
        <f t="shared" si="47"/>
        <v>0</v>
      </c>
      <c r="AC89" s="16">
        <f t="shared" si="47"/>
        <v>0</v>
      </c>
      <c r="AD89" s="16">
        <f t="shared" si="47"/>
        <v>0</v>
      </c>
      <c r="AE89" s="16">
        <f t="shared" si="47"/>
        <v>0</v>
      </c>
      <c r="AF89" s="16">
        <f t="shared" si="47"/>
        <v>0</v>
      </c>
      <c r="AG89" s="16">
        <f t="shared" si="47"/>
        <v>0</v>
      </c>
      <c r="AH89" s="16">
        <f t="shared" si="47"/>
        <v>0</v>
      </c>
      <c r="AI89" s="16">
        <f t="shared" si="47"/>
        <v>0</v>
      </c>
      <c r="AJ89" s="16">
        <f t="shared" ref="AJ89:BO89" si="48">AJ90+AJ91</f>
        <v>0</v>
      </c>
      <c r="AK89" s="16">
        <f t="shared" si="48"/>
        <v>0</v>
      </c>
      <c r="AL89" s="16">
        <f t="shared" si="48"/>
        <v>0</v>
      </c>
      <c r="AM89" s="16">
        <f t="shared" si="48"/>
        <v>0</v>
      </c>
      <c r="AN89" s="16">
        <f t="shared" si="48"/>
        <v>30</v>
      </c>
      <c r="AO89" s="16">
        <f t="shared" si="48"/>
        <v>0</v>
      </c>
      <c r="AP89" s="16">
        <f t="shared" si="48"/>
        <v>0</v>
      </c>
      <c r="AQ89" s="16">
        <f t="shared" si="48"/>
        <v>0</v>
      </c>
      <c r="AR89" s="16">
        <f t="shared" si="48"/>
        <v>0</v>
      </c>
      <c r="AS89" s="16">
        <f t="shared" si="48"/>
        <v>0</v>
      </c>
      <c r="AT89" s="16">
        <f t="shared" si="48"/>
        <v>0</v>
      </c>
      <c r="AU89" s="16">
        <f t="shared" si="48"/>
        <v>0</v>
      </c>
      <c r="AV89" s="16">
        <f t="shared" si="48"/>
        <v>0</v>
      </c>
      <c r="AW89" s="16">
        <f t="shared" si="48"/>
        <v>0</v>
      </c>
      <c r="AX89" s="16">
        <f t="shared" si="48"/>
        <v>0</v>
      </c>
      <c r="AY89" s="16">
        <f t="shared" si="48"/>
        <v>0</v>
      </c>
      <c r="AZ89" s="16">
        <f t="shared" si="48"/>
        <v>0</v>
      </c>
      <c r="BA89" s="16">
        <f t="shared" si="48"/>
        <v>0</v>
      </c>
      <c r="BB89" s="16">
        <f t="shared" si="48"/>
        <v>0</v>
      </c>
      <c r="BC89" s="16">
        <f t="shared" si="48"/>
        <v>0</v>
      </c>
      <c r="BD89" s="16">
        <f t="shared" si="48"/>
        <v>0</v>
      </c>
      <c r="BE89" s="16">
        <f t="shared" si="48"/>
        <v>0</v>
      </c>
      <c r="BF89" s="16">
        <f t="shared" si="48"/>
        <v>0</v>
      </c>
      <c r="BG89" s="16">
        <f t="shared" si="48"/>
        <v>0</v>
      </c>
      <c r="BH89" s="16">
        <f t="shared" si="48"/>
        <v>0</v>
      </c>
      <c r="BI89" s="16">
        <f t="shared" si="48"/>
        <v>30</v>
      </c>
      <c r="BJ89" s="16">
        <f t="shared" si="48"/>
        <v>0</v>
      </c>
      <c r="BK89" s="16">
        <f t="shared" si="48"/>
        <v>0</v>
      </c>
      <c r="BL89" s="16">
        <f t="shared" si="48"/>
        <v>0</v>
      </c>
      <c r="BM89" s="16">
        <f t="shared" si="48"/>
        <v>0</v>
      </c>
      <c r="BN89" s="16">
        <f t="shared" si="48"/>
        <v>0</v>
      </c>
      <c r="BO89" s="16">
        <f t="shared" si="48"/>
        <v>0</v>
      </c>
      <c r="BP89" s="16">
        <f t="shared" ref="BP89:CU89" si="49">BP90+BP91</f>
        <v>30</v>
      </c>
      <c r="BQ89" s="16">
        <f t="shared" si="49"/>
        <v>0</v>
      </c>
      <c r="BR89" s="16">
        <f t="shared" si="49"/>
        <v>0</v>
      </c>
      <c r="BS89" s="16">
        <f t="shared" si="49"/>
        <v>0</v>
      </c>
      <c r="BT89" s="16">
        <f t="shared" si="49"/>
        <v>0</v>
      </c>
      <c r="BU89" s="16">
        <f t="shared" si="49"/>
        <v>0</v>
      </c>
      <c r="BV89" s="16"/>
    </row>
    <row r="90" spans="1:74" ht="81.75" customHeight="1" x14ac:dyDescent="0.25">
      <c r="A90" s="6" t="s">
        <v>154</v>
      </c>
      <c r="B90" s="11" t="s">
        <v>155</v>
      </c>
      <c r="C90" s="12" t="s">
        <v>177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</row>
    <row r="91" spans="1:74" ht="93.75" customHeight="1" x14ac:dyDescent="0.25">
      <c r="A91" s="21" t="s">
        <v>156</v>
      </c>
      <c r="B91" s="11" t="s">
        <v>157</v>
      </c>
      <c r="C91" s="12" t="s">
        <v>177</v>
      </c>
      <c r="D91" s="16">
        <f>SUM(D92:D96)</f>
        <v>125</v>
      </c>
      <c r="E91" s="16">
        <f t="shared" ref="E91:BP91" si="50">SUM(E92:E96)</f>
        <v>30</v>
      </c>
      <c r="F91" s="16">
        <f t="shared" si="50"/>
        <v>1.2</v>
      </c>
      <c r="G91" s="16">
        <f t="shared" si="50"/>
        <v>0</v>
      </c>
      <c r="H91" s="16">
        <f t="shared" si="50"/>
        <v>0</v>
      </c>
      <c r="I91" s="16">
        <f t="shared" si="50"/>
        <v>0</v>
      </c>
      <c r="J91" s="16">
        <f t="shared" si="50"/>
        <v>0</v>
      </c>
      <c r="K91" s="16">
        <f t="shared" si="50"/>
        <v>125</v>
      </c>
      <c r="L91" s="16">
        <f t="shared" si="50"/>
        <v>0</v>
      </c>
      <c r="M91" s="16">
        <f t="shared" si="50"/>
        <v>1.2</v>
      </c>
      <c r="N91" s="16">
        <f t="shared" si="50"/>
        <v>0</v>
      </c>
      <c r="O91" s="16">
        <f t="shared" si="50"/>
        <v>0</v>
      </c>
      <c r="P91" s="16">
        <f t="shared" si="50"/>
        <v>0</v>
      </c>
      <c r="Q91" s="16">
        <f t="shared" si="50"/>
        <v>0</v>
      </c>
      <c r="R91" s="16">
        <f t="shared" si="50"/>
        <v>0</v>
      </c>
      <c r="S91" s="16">
        <f t="shared" si="50"/>
        <v>30</v>
      </c>
      <c r="T91" s="16">
        <f t="shared" si="50"/>
        <v>0</v>
      </c>
      <c r="U91" s="16">
        <f t="shared" si="50"/>
        <v>0</v>
      </c>
      <c r="V91" s="16">
        <f t="shared" si="50"/>
        <v>0</v>
      </c>
      <c r="W91" s="16">
        <f t="shared" si="50"/>
        <v>0</v>
      </c>
      <c r="X91" s="16">
        <f t="shared" si="50"/>
        <v>0</v>
      </c>
      <c r="Y91" s="16">
        <f t="shared" si="50"/>
        <v>0</v>
      </c>
      <c r="Z91" s="16">
        <f t="shared" si="50"/>
        <v>0</v>
      </c>
      <c r="AA91" s="16">
        <f t="shared" si="50"/>
        <v>0</v>
      </c>
      <c r="AB91" s="16">
        <f t="shared" si="50"/>
        <v>0</v>
      </c>
      <c r="AC91" s="16">
        <f t="shared" si="50"/>
        <v>0</v>
      </c>
      <c r="AD91" s="16">
        <f t="shared" si="50"/>
        <v>0</v>
      </c>
      <c r="AE91" s="16">
        <f t="shared" si="50"/>
        <v>0</v>
      </c>
      <c r="AF91" s="16">
        <f t="shared" si="50"/>
        <v>0</v>
      </c>
      <c r="AG91" s="16">
        <f t="shared" si="50"/>
        <v>0</v>
      </c>
      <c r="AH91" s="16">
        <f t="shared" si="50"/>
        <v>0</v>
      </c>
      <c r="AI91" s="16">
        <f t="shared" si="50"/>
        <v>0</v>
      </c>
      <c r="AJ91" s="16">
        <f t="shared" si="50"/>
        <v>0</v>
      </c>
      <c r="AK91" s="16">
        <f t="shared" si="50"/>
        <v>0</v>
      </c>
      <c r="AL91" s="16">
        <f t="shared" si="50"/>
        <v>0</v>
      </c>
      <c r="AM91" s="16">
        <f t="shared" si="50"/>
        <v>0</v>
      </c>
      <c r="AN91" s="16">
        <f t="shared" si="50"/>
        <v>30</v>
      </c>
      <c r="AO91" s="16">
        <f t="shared" si="50"/>
        <v>0</v>
      </c>
      <c r="AP91" s="16">
        <f t="shared" si="50"/>
        <v>0</v>
      </c>
      <c r="AQ91" s="16">
        <f t="shared" si="50"/>
        <v>0</v>
      </c>
      <c r="AR91" s="16">
        <f t="shared" si="50"/>
        <v>0</v>
      </c>
      <c r="AS91" s="16">
        <f t="shared" si="50"/>
        <v>0</v>
      </c>
      <c r="AT91" s="16">
        <f t="shared" si="50"/>
        <v>0</v>
      </c>
      <c r="AU91" s="16">
        <f t="shared" si="50"/>
        <v>0</v>
      </c>
      <c r="AV91" s="16">
        <f t="shared" si="50"/>
        <v>0</v>
      </c>
      <c r="AW91" s="16">
        <f t="shared" si="50"/>
        <v>0</v>
      </c>
      <c r="AX91" s="16">
        <f t="shared" si="50"/>
        <v>0</v>
      </c>
      <c r="AY91" s="16">
        <f t="shared" si="50"/>
        <v>0</v>
      </c>
      <c r="AZ91" s="16">
        <f t="shared" si="50"/>
        <v>0</v>
      </c>
      <c r="BA91" s="16">
        <f t="shared" si="50"/>
        <v>0</v>
      </c>
      <c r="BB91" s="16">
        <f t="shared" si="50"/>
        <v>0</v>
      </c>
      <c r="BC91" s="16">
        <f t="shared" si="50"/>
        <v>0</v>
      </c>
      <c r="BD91" s="16">
        <f t="shared" si="50"/>
        <v>0</v>
      </c>
      <c r="BE91" s="16">
        <f t="shared" si="50"/>
        <v>0</v>
      </c>
      <c r="BF91" s="16">
        <f t="shared" si="50"/>
        <v>0</v>
      </c>
      <c r="BG91" s="16">
        <f t="shared" si="50"/>
        <v>0</v>
      </c>
      <c r="BH91" s="16">
        <f t="shared" si="50"/>
        <v>0</v>
      </c>
      <c r="BI91" s="16">
        <f t="shared" si="50"/>
        <v>30</v>
      </c>
      <c r="BJ91" s="16">
        <f t="shared" si="50"/>
        <v>0</v>
      </c>
      <c r="BK91" s="16">
        <f t="shared" si="50"/>
        <v>0</v>
      </c>
      <c r="BL91" s="16">
        <f t="shared" si="50"/>
        <v>0</v>
      </c>
      <c r="BM91" s="16">
        <f t="shared" si="50"/>
        <v>0</v>
      </c>
      <c r="BN91" s="16">
        <f t="shared" si="50"/>
        <v>0</v>
      </c>
      <c r="BO91" s="16">
        <f t="shared" si="50"/>
        <v>0</v>
      </c>
      <c r="BP91" s="16">
        <f t="shared" si="50"/>
        <v>30</v>
      </c>
      <c r="BQ91" s="16">
        <f>SUM(BQ92:BQ96)</f>
        <v>0</v>
      </c>
      <c r="BR91" s="16">
        <f>SUM(BR92:BR96)</f>
        <v>0</v>
      </c>
      <c r="BS91" s="16">
        <f>SUM(BS92:BS96)</f>
        <v>0</v>
      </c>
      <c r="BT91" s="16">
        <f>SUM(BT92:BT96)</f>
        <v>0</v>
      </c>
      <c r="BU91" s="16">
        <f>SUM(BU92:BU96)</f>
        <v>0</v>
      </c>
      <c r="BV91" s="16"/>
    </row>
    <row r="92" spans="1:74" ht="66" customHeight="1" x14ac:dyDescent="0.25">
      <c r="A92" s="6" t="s">
        <v>295</v>
      </c>
      <c r="B92" s="11" t="s">
        <v>168</v>
      </c>
      <c r="C92" s="12" t="s">
        <v>296</v>
      </c>
      <c r="D92" s="16"/>
      <c r="E92" s="16">
        <v>30</v>
      </c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>
        <v>30</v>
      </c>
      <c r="T92" s="16"/>
      <c r="U92" s="16"/>
      <c r="V92" s="16"/>
      <c r="W92" s="16"/>
      <c r="X92" s="16"/>
      <c r="Y92" s="16"/>
      <c r="Z92" s="16" t="s">
        <v>190</v>
      </c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>
        <v>30</v>
      </c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>
        <f t="shared" ref="BH92:BU96" si="51">SUM(R92,AF92,AT92)</f>
        <v>0</v>
      </c>
      <c r="BI92" s="16">
        <f t="shared" si="51"/>
        <v>30</v>
      </c>
      <c r="BJ92" s="16">
        <f t="shared" si="51"/>
        <v>0</v>
      </c>
      <c r="BK92" s="16">
        <f t="shared" si="51"/>
        <v>0</v>
      </c>
      <c r="BL92" s="16">
        <f t="shared" si="51"/>
        <v>0</v>
      </c>
      <c r="BM92" s="16">
        <f t="shared" si="51"/>
        <v>0</v>
      </c>
      <c r="BN92" s="16">
        <f t="shared" si="51"/>
        <v>0</v>
      </c>
      <c r="BO92" s="16">
        <f t="shared" si="51"/>
        <v>0</v>
      </c>
      <c r="BP92" s="16">
        <f t="shared" si="51"/>
        <v>30</v>
      </c>
      <c r="BQ92" s="16">
        <f t="shared" si="51"/>
        <v>0</v>
      </c>
      <c r="BR92" s="16">
        <f t="shared" si="51"/>
        <v>0</v>
      </c>
      <c r="BS92" s="16">
        <f t="shared" si="51"/>
        <v>0</v>
      </c>
      <c r="BT92" s="16">
        <f t="shared" si="51"/>
        <v>0</v>
      </c>
      <c r="BU92" s="16">
        <f t="shared" si="51"/>
        <v>0</v>
      </c>
      <c r="BV92" s="13" t="s">
        <v>294</v>
      </c>
    </row>
    <row r="93" spans="1:74" ht="81.75" customHeight="1" x14ac:dyDescent="0.25">
      <c r="A93" s="6" t="s">
        <v>297</v>
      </c>
      <c r="B93" s="11" t="s">
        <v>169</v>
      </c>
      <c r="C93" s="12" t="s">
        <v>298</v>
      </c>
      <c r="D93" s="16">
        <v>125</v>
      </c>
      <c r="E93" s="16"/>
      <c r="F93" s="16"/>
      <c r="G93" s="16"/>
      <c r="H93" s="16"/>
      <c r="I93" s="16"/>
      <c r="J93" s="16"/>
      <c r="K93" s="16">
        <v>125</v>
      </c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>
        <f t="shared" si="51"/>
        <v>0</v>
      </c>
      <c r="BI93" s="16">
        <f t="shared" si="51"/>
        <v>0</v>
      </c>
      <c r="BJ93" s="16">
        <f t="shared" si="51"/>
        <v>0</v>
      </c>
      <c r="BK93" s="16">
        <f t="shared" si="51"/>
        <v>0</v>
      </c>
      <c r="BL93" s="16">
        <f t="shared" si="51"/>
        <v>0</v>
      </c>
      <c r="BM93" s="16">
        <f t="shared" si="51"/>
        <v>0</v>
      </c>
      <c r="BN93" s="16">
        <f t="shared" si="51"/>
        <v>0</v>
      </c>
      <c r="BO93" s="16">
        <f t="shared" si="51"/>
        <v>0</v>
      </c>
      <c r="BP93" s="16">
        <f t="shared" si="51"/>
        <v>0</v>
      </c>
      <c r="BQ93" s="16">
        <f t="shared" si="51"/>
        <v>0</v>
      </c>
      <c r="BR93" s="16">
        <f t="shared" si="51"/>
        <v>0</v>
      </c>
      <c r="BS93" s="16">
        <f t="shared" si="51"/>
        <v>0</v>
      </c>
      <c r="BT93" s="16">
        <f t="shared" si="51"/>
        <v>0</v>
      </c>
      <c r="BU93" s="16">
        <f t="shared" si="51"/>
        <v>0</v>
      </c>
      <c r="BV93" s="16"/>
    </row>
    <row r="94" spans="1:74" ht="156.75" customHeight="1" x14ac:dyDescent="0.25">
      <c r="A94" s="6" t="s">
        <v>299</v>
      </c>
      <c r="B94" s="11" t="s">
        <v>170</v>
      </c>
      <c r="C94" s="12" t="s">
        <v>300</v>
      </c>
      <c r="D94" s="16" t="s">
        <v>191</v>
      </c>
      <c r="E94" s="16"/>
      <c r="F94" s="16" t="s">
        <v>191</v>
      </c>
      <c r="G94" s="16"/>
      <c r="H94" s="16"/>
      <c r="I94" s="16"/>
      <c r="J94" s="16"/>
      <c r="K94" s="16" t="s">
        <v>191</v>
      </c>
      <c r="L94" s="16"/>
      <c r="M94" s="16" t="s">
        <v>191</v>
      </c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>
        <f t="shared" si="51"/>
        <v>0</v>
      </c>
      <c r="BI94" s="16">
        <f t="shared" si="51"/>
        <v>0</v>
      </c>
      <c r="BJ94" s="16">
        <f t="shared" si="51"/>
        <v>0</v>
      </c>
      <c r="BK94" s="16">
        <f t="shared" si="51"/>
        <v>0</v>
      </c>
      <c r="BL94" s="16">
        <f t="shared" si="51"/>
        <v>0</v>
      </c>
      <c r="BM94" s="16">
        <f t="shared" si="51"/>
        <v>0</v>
      </c>
      <c r="BN94" s="16">
        <f t="shared" si="51"/>
        <v>0</v>
      </c>
      <c r="BO94" s="16">
        <f t="shared" si="51"/>
        <v>0</v>
      </c>
      <c r="BP94" s="16">
        <f t="shared" si="51"/>
        <v>0</v>
      </c>
      <c r="BQ94" s="16">
        <f t="shared" si="51"/>
        <v>0</v>
      </c>
      <c r="BR94" s="16">
        <f t="shared" si="51"/>
        <v>0</v>
      </c>
      <c r="BS94" s="16">
        <f t="shared" si="51"/>
        <v>0</v>
      </c>
      <c r="BT94" s="16">
        <f t="shared" si="51"/>
        <v>0</v>
      </c>
      <c r="BU94" s="16">
        <f t="shared" si="51"/>
        <v>0</v>
      </c>
      <c r="BV94" s="13" t="s">
        <v>208</v>
      </c>
    </row>
    <row r="95" spans="1:74" ht="150" customHeight="1" x14ac:dyDescent="0.25">
      <c r="A95" s="6" t="s">
        <v>301</v>
      </c>
      <c r="B95" s="11" t="s">
        <v>183</v>
      </c>
      <c r="C95" s="12" t="s">
        <v>302</v>
      </c>
      <c r="D95" s="16"/>
      <c r="E95" s="16"/>
      <c r="F95" s="16">
        <v>1.2</v>
      </c>
      <c r="G95" s="16"/>
      <c r="H95" s="16"/>
      <c r="I95" s="16"/>
      <c r="J95" s="16"/>
      <c r="K95" s="16"/>
      <c r="L95" s="16"/>
      <c r="M95" s="16">
        <v>1.2</v>
      </c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>
        <f t="shared" si="51"/>
        <v>0</v>
      </c>
      <c r="BI95" s="16">
        <f t="shared" si="51"/>
        <v>0</v>
      </c>
      <c r="BJ95" s="16">
        <f t="shared" si="51"/>
        <v>0</v>
      </c>
      <c r="BK95" s="16">
        <f t="shared" si="51"/>
        <v>0</v>
      </c>
      <c r="BL95" s="16">
        <f t="shared" si="51"/>
        <v>0</v>
      </c>
      <c r="BM95" s="16">
        <f t="shared" si="51"/>
        <v>0</v>
      </c>
      <c r="BN95" s="16">
        <f t="shared" si="51"/>
        <v>0</v>
      </c>
      <c r="BO95" s="16">
        <f t="shared" si="51"/>
        <v>0</v>
      </c>
      <c r="BP95" s="16">
        <f t="shared" si="51"/>
        <v>0</v>
      </c>
      <c r="BQ95" s="16">
        <f t="shared" si="51"/>
        <v>0</v>
      </c>
      <c r="BR95" s="16">
        <f t="shared" si="51"/>
        <v>0</v>
      </c>
      <c r="BS95" s="16">
        <f t="shared" si="51"/>
        <v>0</v>
      </c>
      <c r="BT95" s="16">
        <f t="shared" si="51"/>
        <v>0</v>
      </c>
      <c r="BU95" s="16">
        <f t="shared" si="51"/>
        <v>0</v>
      </c>
      <c r="BV95" s="13" t="s">
        <v>208</v>
      </c>
    </row>
    <row r="96" spans="1:74" ht="137.25" customHeight="1" x14ac:dyDescent="0.25">
      <c r="A96" s="6" t="s">
        <v>303</v>
      </c>
      <c r="B96" s="11" t="s">
        <v>304</v>
      </c>
      <c r="C96" s="12" t="s">
        <v>305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>
        <f t="shared" si="51"/>
        <v>0</v>
      </c>
      <c r="BI96" s="16">
        <f t="shared" si="51"/>
        <v>0</v>
      </c>
      <c r="BJ96" s="16">
        <f t="shared" si="51"/>
        <v>0</v>
      </c>
      <c r="BK96" s="16">
        <f t="shared" si="51"/>
        <v>0</v>
      </c>
      <c r="BL96" s="16">
        <f t="shared" si="51"/>
        <v>0</v>
      </c>
      <c r="BM96" s="16">
        <f t="shared" si="51"/>
        <v>0</v>
      </c>
      <c r="BN96" s="16">
        <f t="shared" si="51"/>
        <v>0</v>
      </c>
      <c r="BO96" s="16">
        <f t="shared" si="51"/>
        <v>0</v>
      </c>
      <c r="BP96" s="16">
        <f t="shared" si="51"/>
        <v>0</v>
      </c>
      <c r="BQ96" s="16">
        <f t="shared" si="51"/>
        <v>0</v>
      </c>
      <c r="BR96" s="16">
        <f t="shared" si="51"/>
        <v>0</v>
      </c>
      <c r="BS96" s="16">
        <f t="shared" si="51"/>
        <v>0</v>
      </c>
      <c r="BT96" s="16">
        <f t="shared" si="51"/>
        <v>0</v>
      </c>
      <c r="BU96" s="16">
        <f t="shared" si="51"/>
        <v>0</v>
      </c>
      <c r="BV96" s="13" t="s">
        <v>209</v>
      </c>
    </row>
    <row r="97" spans="1:74" ht="51.75" customHeight="1" x14ac:dyDescent="0.25">
      <c r="A97" s="6" t="s">
        <v>158</v>
      </c>
      <c r="B97" s="11" t="s">
        <v>159</v>
      </c>
      <c r="C97" s="12" t="s">
        <v>177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</row>
    <row r="98" spans="1:74" ht="60.75" customHeight="1" x14ac:dyDescent="0.25">
      <c r="A98" s="6" t="s">
        <v>160</v>
      </c>
      <c r="B98" s="11" t="s">
        <v>161</v>
      </c>
      <c r="C98" s="12" t="s">
        <v>177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</row>
    <row r="99" spans="1:74" ht="31.5" x14ac:dyDescent="0.25">
      <c r="A99" s="6" t="s">
        <v>162</v>
      </c>
      <c r="B99" s="11" t="s">
        <v>163</v>
      </c>
      <c r="C99" s="12" t="s">
        <v>177</v>
      </c>
      <c r="D99" s="16">
        <f t="shared" ref="D99:BO99" si="52">SUM(D100:D121)</f>
        <v>0</v>
      </c>
      <c r="E99" s="16">
        <f t="shared" si="52"/>
        <v>0</v>
      </c>
      <c r="F99" s="16">
        <f t="shared" si="52"/>
        <v>0</v>
      </c>
      <c r="G99" s="16">
        <f t="shared" si="52"/>
        <v>0</v>
      </c>
      <c r="H99" s="16">
        <f t="shared" si="52"/>
        <v>0</v>
      </c>
      <c r="I99" s="16">
        <f t="shared" si="52"/>
        <v>0</v>
      </c>
      <c r="J99" s="16">
        <f t="shared" si="52"/>
        <v>7</v>
      </c>
      <c r="K99" s="16">
        <f t="shared" si="52"/>
        <v>0</v>
      </c>
      <c r="L99" s="16">
        <f t="shared" si="52"/>
        <v>0</v>
      </c>
      <c r="M99" s="16">
        <f t="shared" si="52"/>
        <v>0</v>
      </c>
      <c r="N99" s="16">
        <f t="shared" si="52"/>
        <v>0</v>
      </c>
      <c r="O99" s="16">
        <f t="shared" si="52"/>
        <v>0</v>
      </c>
      <c r="P99" s="16">
        <f t="shared" si="52"/>
        <v>0</v>
      </c>
      <c r="Q99" s="16">
        <f t="shared" si="52"/>
        <v>34</v>
      </c>
      <c r="R99" s="16">
        <f t="shared" si="52"/>
        <v>0</v>
      </c>
      <c r="S99" s="16">
        <f t="shared" si="52"/>
        <v>0</v>
      </c>
      <c r="T99" s="16">
        <f t="shared" si="52"/>
        <v>0</v>
      </c>
      <c r="U99" s="16">
        <f t="shared" si="52"/>
        <v>0</v>
      </c>
      <c r="V99" s="16">
        <f t="shared" si="52"/>
        <v>0</v>
      </c>
      <c r="W99" s="16">
        <f t="shared" si="52"/>
        <v>0</v>
      </c>
      <c r="X99" s="16">
        <f t="shared" si="52"/>
        <v>3</v>
      </c>
      <c r="Y99" s="16">
        <f t="shared" si="52"/>
        <v>0</v>
      </c>
      <c r="Z99" s="16">
        <f t="shared" si="52"/>
        <v>0</v>
      </c>
      <c r="AA99" s="16">
        <f t="shared" si="52"/>
        <v>0</v>
      </c>
      <c r="AB99" s="16">
        <f t="shared" si="52"/>
        <v>0</v>
      </c>
      <c r="AC99" s="16">
        <f t="shared" si="52"/>
        <v>0</v>
      </c>
      <c r="AD99" s="16">
        <f t="shared" si="52"/>
        <v>0</v>
      </c>
      <c r="AE99" s="16">
        <f t="shared" si="52"/>
        <v>1</v>
      </c>
      <c r="AF99" s="16">
        <f t="shared" si="52"/>
        <v>0</v>
      </c>
      <c r="AG99" s="16">
        <f t="shared" si="52"/>
        <v>0</v>
      </c>
      <c r="AH99" s="16">
        <f t="shared" si="52"/>
        <v>0</v>
      </c>
      <c r="AI99" s="16">
        <f t="shared" si="52"/>
        <v>0</v>
      </c>
      <c r="AJ99" s="16">
        <f t="shared" si="52"/>
        <v>0</v>
      </c>
      <c r="AK99" s="16">
        <f t="shared" si="52"/>
        <v>0</v>
      </c>
      <c r="AL99" s="16">
        <f t="shared" si="52"/>
        <v>2</v>
      </c>
      <c r="AM99" s="16">
        <f t="shared" si="52"/>
        <v>0</v>
      </c>
      <c r="AN99" s="16">
        <f t="shared" si="52"/>
        <v>0</v>
      </c>
      <c r="AO99" s="16">
        <f t="shared" si="52"/>
        <v>0</v>
      </c>
      <c r="AP99" s="16">
        <f t="shared" si="52"/>
        <v>0</v>
      </c>
      <c r="AQ99" s="16">
        <f t="shared" si="52"/>
        <v>0</v>
      </c>
      <c r="AR99" s="16">
        <f t="shared" si="52"/>
        <v>0</v>
      </c>
      <c r="AS99" s="16">
        <f t="shared" si="52"/>
        <v>31</v>
      </c>
      <c r="AT99" s="16">
        <f t="shared" si="52"/>
        <v>0</v>
      </c>
      <c r="AU99" s="16">
        <f t="shared" si="52"/>
        <v>0</v>
      </c>
      <c r="AV99" s="16">
        <f t="shared" si="52"/>
        <v>0</v>
      </c>
      <c r="AW99" s="16">
        <f t="shared" si="52"/>
        <v>0</v>
      </c>
      <c r="AX99" s="16">
        <f t="shared" si="52"/>
        <v>0</v>
      </c>
      <c r="AY99" s="16">
        <f t="shared" si="52"/>
        <v>0</v>
      </c>
      <c r="AZ99" s="16">
        <f t="shared" si="52"/>
        <v>2</v>
      </c>
      <c r="BA99" s="16">
        <f t="shared" si="52"/>
        <v>0</v>
      </c>
      <c r="BB99" s="16">
        <f t="shared" si="52"/>
        <v>0</v>
      </c>
      <c r="BC99" s="16">
        <f t="shared" si="52"/>
        <v>0</v>
      </c>
      <c r="BD99" s="16">
        <f t="shared" si="52"/>
        <v>0</v>
      </c>
      <c r="BE99" s="16">
        <f t="shared" si="52"/>
        <v>0</v>
      </c>
      <c r="BF99" s="16">
        <f t="shared" si="52"/>
        <v>0</v>
      </c>
      <c r="BG99" s="16">
        <f t="shared" si="52"/>
        <v>2</v>
      </c>
      <c r="BH99" s="16">
        <f t="shared" si="52"/>
        <v>0</v>
      </c>
      <c r="BI99" s="16">
        <f t="shared" si="52"/>
        <v>0</v>
      </c>
      <c r="BJ99" s="16">
        <f t="shared" si="52"/>
        <v>0</v>
      </c>
      <c r="BK99" s="16">
        <f t="shared" si="52"/>
        <v>0</v>
      </c>
      <c r="BL99" s="16">
        <f t="shared" si="52"/>
        <v>0</v>
      </c>
      <c r="BM99" s="16">
        <f t="shared" si="52"/>
        <v>0</v>
      </c>
      <c r="BN99" s="16">
        <f t="shared" si="52"/>
        <v>7</v>
      </c>
      <c r="BO99" s="16">
        <f t="shared" si="52"/>
        <v>0</v>
      </c>
      <c r="BP99" s="16">
        <f t="shared" ref="BP99:BU99" si="53">SUM(BP100:BP121)</f>
        <v>0</v>
      </c>
      <c r="BQ99" s="16">
        <f t="shared" si="53"/>
        <v>0</v>
      </c>
      <c r="BR99" s="16">
        <f t="shared" si="53"/>
        <v>0</v>
      </c>
      <c r="BS99" s="16">
        <f t="shared" si="53"/>
        <v>0</v>
      </c>
      <c r="BT99" s="16">
        <f t="shared" si="53"/>
        <v>0</v>
      </c>
      <c r="BU99" s="16">
        <f t="shared" si="53"/>
        <v>34</v>
      </c>
      <c r="BV99" s="16"/>
    </row>
    <row r="100" spans="1:74" ht="105.75" customHeight="1" x14ac:dyDescent="0.25">
      <c r="A100" s="6" t="s">
        <v>306</v>
      </c>
      <c r="B100" s="11" t="s">
        <v>307</v>
      </c>
      <c r="C100" s="12" t="s">
        <v>308</v>
      </c>
      <c r="D100" s="16"/>
      <c r="E100" s="16"/>
      <c r="F100" s="16"/>
      <c r="G100" s="16"/>
      <c r="H100" s="16"/>
      <c r="I100" s="16"/>
      <c r="J100" s="16" t="s">
        <v>191</v>
      </c>
      <c r="K100" s="16"/>
      <c r="L100" s="16"/>
      <c r="M100" s="16"/>
      <c r="N100" s="16"/>
      <c r="O100" s="16"/>
      <c r="P100" s="16"/>
      <c r="Q100" s="16" t="s">
        <v>191</v>
      </c>
      <c r="R100" s="16"/>
      <c r="S100" s="16"/>
      <c r="T100" s="16"/>
      <c r="U100" s="16"/>
      <c r="V100" s="16"/>
      <c r="W100" s="16"/>
      <c r="X100" s="16" t="s">
        <v>191</v>
      </c>
      <c r="Y100" s="16"/>
      <c r="Z100" s="16"/>
      <c r="AA100" s="16"/>
      <c r="AB100" s="16"/>
      <c r="AC100" s="16"/>
      <c r="AD100" s="16"/>
      <c r="AE100" s="16" t="s">
        <v>191</v>
      </c>
      <c r="AF100" s="16"/>
      <c r="AG100" s="16"/>
      <c r="AH100" s="16"/>
      <c r="AI100" s="16"/>
      <c r="AJ100" s="16"/>
      <c r="AK100" s="16"/>
      <c r="AL100" s="16" t="s">
        <v>191</v>
      </c>
      <c r="AM100" s="16"/>
      <c r="AN100" s="16"/>
      <c r="AO100" s="16"/>
      <c r="AP100" s="16"/>
      <c r="AQ100" s="16"/>
      <c r="AR100" s="16"/>
      <c r="AS100" s="16" t="s">
        <v>191</v>
      </c>
      <c r="AT100" s="16"/>
      <c r="AU100" s="16"/>
      <c r="AV100" s="16"/>
      <c r="AW100" s="16"/>
      <c r="AX100" s="16"/>
      <c r="AY100" s="16"/>
      <c r="AZ100" s="16" t="s">
        <v>191</v>
      </c>
      <c r="BA100" s="16"/>
      <c r="BB100" s="16"/>
      <c r="BC100" s="16"/>
      <c r="BD100" s="16"/>
      <c r="BE100" s="16"/>
      <c r="BF100" s="16"/>
      <c r="BG100" s="16" t="s">
        <v>191</v>
      </c>
      <c r="BH100" s="16">
        <f t="shared" ref="BH100:BU100" si="54">SUM(R100,AF100,AT100)</f>
        <v>0</v>
      </c>
      <c r="BI100" s="16">
        <f t="shared" si="54"/>
        <v>0</v>
      </c>
      <c r="BJ100" s="16">
        <f t="shared" si="54"/>
        <v>0</v>
      </c>
      <c r="BK100" s="16">
        <f t="shared" si="54"/>
        <v>0</v>
      </c>
      <c r="BL100" s="16">
        <f t="shared" si="54"/>
        <v>0</v>
      </c>
      <c r="BM100" s="16">
        <f t="shared" si="54"/>
        <v>0</v>
      </c>
      <c r="BN100" s="16">
        <f t="shared" si="54"/>
        <v>0</v>
      </c>
      <c r="BO100" s="16">
        <f t="shared" si="54"/>
        <v>0</v>
      </c>
      <c r="BP100" s="16">
        <f t="shared" si="54"/>
        <v>0</v>
      </c>
      <c r="BQ100" s="16">
        <f t="shared" si="54"/>
        <v>0</v>
      </c>
      <c r="BR100" s="16">
        <f t="shared" si="54"/>
        <v>0</v>
      </c>
      <c r="BS100" s="16">
        <f t="shared" si="54"/>
        <v>0</v>
      </c>
      <c r="BT100" s="16">
        <f t="shared" si="54"/>
        <v>0</v>
      </c>
      <c r="BU100" s="16">
        <f t="shared" si="54"/>
        <v>0</v>
      </c>
      <c r="BV100" s="16" t="s">
        <v>198</v>
      </c>
    </row>
    <row r="101" spans="1:74" ht="30" customHeight="1" x14ac:dyDescent="0.25">
      <c r="A101" s="6" t="s">
        <v>309</v>
      </c>
      <c r="B101" s="11" t="s">
        <v>174</v>
      </c>
      <c r="C101" s="12" t="s">
        <v>310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>
        <f t="shared" ref="BH101:BH121" si="55">SUM(R101,AF101,AT101)</f>
        <v>0</v>
      </c>
      <c r="BI101" s="16">
        <f t="shared" ref="BI101:BI121" si="56">SUM(S101,AG101,AU101)</f>
        <v>0</v>
      </c>
      <c r="BJ101" s="16">
        <f t="shared" ref="BJ101:BJ121" si="57">SUM(T101,AH101,AV101)</f>
        <v>0</v>
      </c>
      <c r="BK101" s="16">
        <f t="shared" ref="BK101:BK121" si="58">SUM(U101,AI101,AW101)</f>
        <v>0</v>
      </c>
      <c r="BL101" s="16">
        <f t="shared" ref="BL101:BL121" si="59">SUM(V101,AJ101,AX101)</f>
        <v>0</v>
      </c>
      <c r="BM101" s="16">
        <f t="shared" ref="BM101:BM121" si="60">SUM(W101,AK101,AY101)</f>
        <v>0</v>
      </c>
      <c r="BN101" s="16">
        <f t="shared" ref="BN101:BN121" si="61">SUM(X101,AL101,AZ101)</f>
        <v>0</v>
      </c>
      <c r="BO101" s="16">
        <f t="shared" ref="BO101:BO121" si="62">SUM(Y101,AM101,BA101)</f>
        <v>0</v>
      </c>
      <c r="BP101" s="16">
        <f t="shared" ref="BP101:BP121" si="63">SUM(Z101,AN101,BB101)</f>
        <v>0</v>
      </c>
      <c r="BQ101" s="16">
        <f t="shared" ref="BQ101:BQ121" si="64">SUM(AA101,AO101,BC101)</f>
        <v>0</v>
      </c>
      <c r="BR101" s="16">
        <f t="shared" ref="BR101:BR121" si="65">SUM(AB101,AP101,BD101)</f>
        <v>0</v>
      </c>
      <c r="BS101" s="16">
        <f t="shared" ref="BS101:BS121" si="66">SUM(AC101,AQ101,BE101)</f>
        <v>0</v>
      </c>
      <c r="BT101" s="16">
        <f t="shared" ref="BT101:BT121" si="67">SUM(AD101,AR101,BF101)</f>
        <v>0</v>
      </c>
      <c r="BU101" s="16">
        <f t="shared" ref="BU101:BU121" si="68">SUM(AE101,AS101,BG101)</f>
        <v>0</v>
      </c>
      <c r="BV101" s="16" t="s">
        <v>198</v>
      </c>
    </row>
    <row r="102" spans="1:74" ht="36" customHeight="1" x14ac:dyDescent="0.25">
      <c r="A102" s="6" t="s">
        <v>311</v>
      </c>
      <c r="B102" s="11" t="s">
        <v>171</v>
      </c>
      <c r="C102" s="12" t="s">
        <v>312</v>
      </c>
      <c r="D102" s="16"/>
      <c r="E102" s="16"/>
      <c r="F102" s="16"/>
      <c r="G102" s="16"/>
      <c r="H102" s="16"/>
      <c r="I102" s="16"/>
      <c r="J102" s="16" t="s">
        <v>191</v>
      </c>
      <c r="K102" s="16"/>
      <c r="L102" s="16"/>
      <c r="M102" s="16"/>
      <c r="N102" s="16"/>
      <c r="O102" s="16"/>
      <c r="P102" s="16"/>
      <c r="Q102" s="16" t="s">
        <v>191</v>
      </c>
      <c r="R102" s="16"/>
      <c r="S102" s="16"/>
      <c r="T102" s="16"/>
      <c r="U102" s="16"/>
      <c r="V102" s="16"/>
      <c r="W102" s="16"/>
      <c r="X102" s="16" t="s">
        <v>191</v>
      </c>
      <c r="Y102" s="16"/>
      <c r="Z102" s="16"/>
      <c r="AA102" s="16"/>
      <c r="AB102" s="16"/>
      <c r="AC102" s="16"/>
      <c r="AD102" s="16"/>
      <c r="AE102" s="16" t="s">
        <v>191</v>
      </c>
      <c r="AF102" s="16"/>
      <c r="AG102" s="16"/>
      <c r="AH102" s="16"/>
      <c r="AI102" s="16"/>
      <c r="AJ102" s="16"/>
      <c r="AK102" s="16"/>
      <c r="AL102" s="16" t="s">
        <v>191</v>
      </c>
      <c r="AM102" s="16"/>
      <c r="AN102" s="16"/>
      <c r="AO102" s="16"/>
      <c r="AP102" s="16"/>
      <c r="AQ102" s="16"/>
      <c r="AR102" s="16"/>
      <c r="AS102" s="16" t="s">
        <v>191</v>
      </c>
      <c r="AT102" s="16"/>
      <c r="AU102" s="16"/>
      <c r="AV102" s="16"/>
      <c r="AW102" s="16"/>
      <c r="AX102" s="16"/>
      <c r="AY102" s="16"/>
      <c r="AZ102" s="16" t="s">
        <v>191</v>
      </c>
      <c r="BA102" s="16"/>
      <c r="BB102" s="16"/>
      <c r="BC102" s="16"/>
      <c r="BD102" s="16"/>
      <c r="BE102" s="16"/>
      <c r="BF102" s="16"/>
      <c r="BG102" s="16" t="s">
        <v>191</v>
      </c>
      <c r="BH102" s="16">
        <f t="shared" si="55"/>
        <v>0</v>
      </c>
      <c r="BI102" s="16">
        <f t="shared" si="56"/>
        <v>0</v>
      </c>
      <c r="BJ102" s="16">
        <f t="shared" si="57"/>
        <v>0</v>
      </c>
      <c r="BK102" s="16">
        <f t="shared" si="58"/>
        <v>0</v>
      </c>
      <c r="BL102" s="16">
        <f t="shared" si="59"/>
        <v>0</v>
      </c>
      <c r="BM102" s="16">
        <f t="shared" si="60"/>
        <v>0</v>
      </c>
      <c r="BN102" s="16">
        <f t="shared" si="61"/>
        <v>0</v>
      </c>
      <c r="BO102" s="16">
        <f t="shared" si="62"/>
        <v>0</v>
      </c>
      <c r="BP102" s="16">
        <f t="shared" si="63"/>
        <v>0</v>
      </c>
      <c r="BQ102" s="16">
        <f t="shared" si="64"/>
        <v>0</v>
      </c>
      <c r="BR102" s="16">
        <f t="shared" si="65"/>
        <v>0</v>
      </c>
      <c r="BS102" s="16">
        <f t="shared" si="66"/>
        <v>0</v>
      </c>
      <c r="BT102" s="16">
        <f t="shared" si="67"/>
        <v>0</v>
      </c>
      <c r="BU102" s="16">
        <f t="shared" si="68"/>
        <v>0</v>
      </c>
      <c r="BV102" s="16" t="s">
        <v>198</v>
      </c>
    </row>
    <row r="103" spans="1:74" ht="32.25" customHeight="1" x14ac:dyDescent="0.25">
      <c r="A103" s="6" t="s">
        <v>313</v>
      </c>
      <c r="B103" s="11" t="s">
        <v>172</v>
      </c>
      <c r="C103" s="12" t="s">
        <v>314</v>
      </c>
      <c r="D103" s="16"/>
      <c r="E103" s="16"/>
      <c r="F103" s="16"/>
      <c r="G103" s="16"/>
      <c r="H103" s="16"/>
      <c r="I103" s="16"/>
      <c r="J103" s="16" t="s">
        <v>191</v>
      </c>
      <c r="K103" s="16"/>
      <c r="L103" s="16"/>
      <c r="M103" s="16"/>
      <c r="N103" s="16"/>
      <c r="O103" s="16"/>
      <c r="P103" s="16"/>
      <c r="Q103" s="16" t="s">
        <v>191</v>
      </c>
      <c r="R103" s="16"/>
      <c r="S103" s="16"/>
      <c r="T103" s="16"/>
      <c r="U103" s="16"/>
      <c r="V103" s="16"/>
      <c r="W103" s="16"/>
      <c r="X103" s="16" t="s">
        <v>191</v>
      </c>
      <c r="Y103" s="16"/>
      <c r="Z103" s="16"/>
      <c r="AA103" s="16"/>
      <c r="AB103" s="16"/>
      <c r="AC103" s="16"/>
      <c r="AD103" s="16"/>
      <c r="AE103" s="16" t="s">
        <v>191</v>
      </c>
      <c r="AF103" s="16"/>
      <c r="AG103" s="16"/>
      <c r="AH103" s="16"/>
      <c r="AI103" s="16"/>
      <c r="AJ103" s="16"/>
      <c r="AK103" s="16"/>
      <c r="AL103" s="16" t="s">
        <v>191</v>
      </c>
      <c r="AM103" s="16"/>
      <c r="AN103" s="16"/>
      <c r="AO103" s="16"/>
      <c r="AP103" s="16"/>
      <c r="AQ103" s="16"/>
      <c r="AR103" s="16"/>
      <c r="AS103" s="16" t="s">
        <v>191</v>
      </c>
      <c r="AT103" s="16"/>
      <c r="AU103" s="16"/>
      <c r="AV103" s="16"/>
      <c r="AW103" s="16"/>
      <c r="AX103" s="16"/>
      <c r="AY103" s="16"/>
      <c r="AZ103" s="16" t="s">
        <v>191</v>
      </c>
      <c r="BA103" s="16"/>
      <c r="BB103" s="16"/>
      <c r="BC103" s="16"/>
      <c r="BD103" s="16"/>
      <c r="BE103" s="16"/>
      <c r="BF103" s="16"/>
      <c r="BG103" s="16" t="s">
        <v>191</v>
      </c>
      <c r="BH103" s="16">
        <f t="shared" si="55"/>
        <v>0</v>
      </c>
      <c r="BI103" s="16">
        <f t="shared" si="56"/>
        <v>0</v>
      </c>
      <c r="BJ103" s="16">
        <f t="shared" si="57"/>
        <v>0</v>
      </c>
      <c r="BK103" s="16">
        <f t="shared" si="58"/>
        <v>0</v>
      </c>
      <c r="BL103" s="16">
        <f t="shared" si="59"/>
        <v>0</v>
      </c>
      <c r="BM103" s="16">
        <f t="shared" si="60"/>
        <v>0</v>
      </c>
      <c r="BN103" s="16">
        <f t="shared" si="61"/>
        <v>0</v>
      </c>
      <c r="BO103" s="16">
        <f t="shared" si="62"/>
        <v>0</v>
      </c>
      <c r="BP103" s="16">
        <f t="shared" si="63"/>
        <v>0</v>
      </c>
      <c r="BQ103" s="16">
        <f t="shared" si="64"/>
        <v>0</v>
      </c>
      <c r="BR103" s="16">
        <f t="shared" si="65"/>
        <v>0</v>
      </c>
      <c r="BS103" s="16">
        <f t="shared" si="66"/>
        <v>0</v>
      </c>
      <c r="BT103" s="16">
        <f t="shared" si="67"/>
        <v>0</v>
      </c>
      <c r="BU103" s="16">
        <f t="shared" si="68"/>
        <v>0</v>
      </c>
      <c r="BV103" s="16" t="s">
        <v>198</v>
      </c>
    </row>
    <row r="104" spans="1:74" ht="47.25" x14ac:dyDescent="0.25">
      <c r="A104" s="6" t="s">
        <v>315</v>
      </c>
      <c r="B104" s="11" t="s">
        <v>316</v>
      </c>
      <c r="C104" s="12" t="s">
        <v>317</v>
      </c>
      <c r="D104" s="16"/>
      <c r="E104" s="16"/>
      <c r="F104" s="16"/>
      <c r="G104" s="16"/>
      <c r="H104" s="16"/>
      <c r="I104" s="16"/>
      <c r="J104" s="16" t="s">
        <v>191</v>
      </c>
      <c r="K104" s="16"/>
      <c r="L104" s="16"/>
      <c r="M104" s="16"/>
      <c r="N104" s="16"/>
      <c r="O104" s="16"/>
      <c r="P104" s="16"/>
      <c r="Q104" s="16" t="s">
        <v>191</v>
      </c>
      <c r="R104" s="16"/>
      <c r="S104" s="16"/>
      <c r="T104" s="16"/>
      <c r="U104" s="16"/>
      <c r="V104" s="16"/>
      <c r="W104" s="16"/>
      <c r="X104" s="16" t="s">
        <v>191</v>
      </c>
      <c r="Y104" s="16"/>
      <c r="Z104" s="16"/>
      <c r="AA104" s="16"/>
      <c r="AB104" s="16"/>
      <c r="AC104" s="16"/>
      <c r="AD104" s="16"/>
      <c r="AE104" s="16" t="s">
        <v>191</v>
      </c>
      <c r="AF104" s="16"/>
      <c r="AG104" s="16"/>
      <c r="AH104" s="16"/>
      <c r="AI104" s="16"/>
      <c r="AJ104" s="16"/>
      <c r="AK104" s="16"/>
      <c r="AL104" s="16" t="s">
        <v>191</v>
      </c>
      <c r="AM104" s="16"/>
      <c r="AN104" s="16"/>
      <c r="AO104" s="16"/>
      <c r="AP104" s="16"/>
      <c r="AQ104" s="16"/>
      <c r="AR104" s="16"/>
      <c r="AS104" s="16" t="s">
        <v>191</v>
      </c>
      <c r="AT104" s="16"/>
      <c r="AU104" s="16"/>
      <c r="AV104" s="16"/>
      <c r="AW104" s="16"/>
      <c r="AX104" s="16"/>
      <c r="AY104" s="16"/>
      <c r="AZ104" s="16" t="s">
        <v>191</v>
      </c>
      <c r="BA104" s="16"/>
      <c r="BB104" s="16"/>
      <c r="BC104" s="16"/>
      <c r="BD104" s="16"/>
      <c r="BE104" s="16"/>
      <c r="BF104" s="16"/>
      <c r="BG104" s="16" t="s">
        <v>191</v>
      </c>
      <c r="BH104" s="16">
        <f t="shared" si="55"/>
        <v>0</v>
      </c>
      <c r="BI104" s="16">
        <f t="shared" si="56"/>
        <v>0</v>
      </c>
      <c r="BJ104" s="16">
        <f t="shared" si="57"/>
        <v>0</v>
      </c>
      <c r="BK104" s="16">
        <f t="shared" si="58"/>
        <v>0</v>
      </c>
      <c r="BL104" s="16">
        <f t="shared" si="59"/>
        <v>0</v>
      </c>
      <c r="BM104" s="16">
        <f t="shared" si="60"/>
        <v>0</v>
      </c>
      <c r="BN104" s="16">
        <f t="shared" si="61"/>
        <v>0</v>
      </c>
      <c r="BO104" s="16">
        <f t="shared" si="62"/>
        <v>0</v>
      </c>
      <c r="BP104" s="16">
        <f t="shared" si="63"/>
        <v>0</v>
      </c>
      <c r="BQ104" s="16">
        <f t="shared" si="64"/>
        <v>0</v>
      </c>
      <c r="BR104" s="16">
        <f t="shared" si="65"/>
        <v>0</v>
      </c>
      <c r="BS104" s="16">
        <f t="shared" si="66"/>
        <v>0</v>
      </c>
      <c r="BT104" s="16">
        <f t="shared" si="67"/>
        <v>0</v>
      </c>
      <c r="BU104" s="16">
        <f t="shared" si="68"/>
        <v>0</v>
      </c>
      <c r="BV104" s="13" t="s">
        <v>202</v>
      </c>
    </row>
    <row r="105" spans="1:74" ht="31.5" x14ac:dyDescent="0.25">
      <c r="A105" s="6" t="s">
        <v>318</v>
      </c>
      <c r="B105" s="11" t="s">
        <v>319</v>
      </c>
      <c r="C105" s="12" t="s">
        <v>320</v>
      </c>
      <c r="D105" s="16"/>
      <c r="E105" s="16"/>
      <c r="F105" s="16"/>
      <c r="G105" s="16"/>
      <c r="H105" s="16"/>
      <c r="I105" s="16"/>
      <c r="J105" s="16">
        <v>3</v>
      </c>
      <c r="K105" s="16"/>
      <c r="L105" s="16"/>
      <c r="M105" s="16"/>
      <c r="N105" s="16"/>
      <c r="O105" s="16"/>
      <c r="P105" s="16"/>
      <c r="Q105" s="16">
        <v>3</v>
      </c>
      <c r="R105" s="16"/>
      <c r="S105" s="16"/>
      <c r="T105" s="16"/>
      <c r="U105" s="16"/>
      <c r="V105" s="16"/>
      <c r="W105" s="16"/>
      <c r="X105" s="16">
        <v>1</v>
      </c>
      <c r="Y105" s="16"/>
      <c r="Z105" s="16"/>
      <c r="AA105" s="16"/>
      <c r="AB105" s="16"/>
      <c r="AC105" s="16"/>
      <c r="AD105" s="16"/>
      <c r="AE105" s="16">
        <v>1</v>
      </c>
      <c r="AF105" s="16"/>
      <c r="AG105" s="16"/>
      <c r="AH105" s="16"/>
      <c r="AI105" s="16"/>
      <c r="AJ105" s="16"/>
      <c r="AK105" s="16"/>
      <c r="AL105" s="16">
        <v>1</v>
      </c>
      <c r="AM105" s="16"/>
      <c r="AN105" s="16"/>
      <c r="AO105" s="16"/>
      <c r="AP105" s="16"/>
      <c r="AQ105" s="16"/>
      <c r="AR105" s="16"/>
      <c r="AS105" s="16">
        <v>1</v>
      </c>
      <c r="AT105" s="16"/>
      <c r="AU105" s="16"/>
      <c r="AV105" s="16"/>
      <c r="AW105" s="16"/>
      <c r="AX105" s="16"/>
      <c r="AY105" s="16"/>
      <c r="AZ105" s="16">
        <v>1</v>
      </c>
      <c r="BA105" s="16"/>
      <c r="BB105" s="16"/>
      <c r="BC105" s="16"/>
      <c r="BD105" s="16"/>
      <c r="BE105" s="16"/>
      <c r="BF105" s="16"/>
      <c r="BG105" s="16">
        <v>1</v>
      </c>
      <c r="BH105" s="16">
        <f t="shared" si="55"/>
        <v>0</v>
      </c>
      <c r="BI105" s="16">
        <f t="shared" si="56"/>
        <v>0</v>
      </c>
      <c r="BJ105" s="16">
        <f t="shared" si="57"/>
        <v>0</v>
      </c>
      <c r="BK105" s="16">
        <f t="shared" si="58"/>
        <v>0</v>
      </c>
      <c r="BL105" s="16">
        <f t="shared" si="59"/>
        <v>0</v>
      </c>
      <c r="BM105" s="16">
        <f t="shared" si="60"/>
        <v>0</v>
      </c>
      <c r="BN105" s="16">
        <f t="shared" si="61"/>
        <v>3</v>
      </c>
      <c r="BO105" s="16">
        <f t="shared" si="62"/>
        <v>0</v>
      </c>
      <c r="BP105" s="16">
        <f t="shared" si="63"/>
        <v>0</v>
      </c>
      <c r="BQ105" s="16">
        <f t="shared" si="64"/>
        <v>0</v>
      </c>
      <c r="BR105" s="16">
        <f t="shared" si="65"/>
        <v>0</v>
      </c>
      <c r="BS105" s="16">
        <f t="shared" si="66"/>
        <v>0</v>
      </c>
      <c r="BT105" s="16">
        <f t="shared" si="67"/>
        <v>0</v>
      </c>
      <c r="BU105" s="16">
        <f t="shared" si="68"/>
        <v>3</v>
      </c>
      <c r="BV105" s="16" t="s">
        <v>198</v>
      </c>
    </row>
    <row r="106" spans="1:74" ht="37.5" customHeight="1" x14ac:dyDescent="0.25">
      <c r="A106" s="6" t="s">
        <v>321</v>
      </c>
      <c r="B106" s="11" t="s">
        <v>322</v>
      </c>
      <c r="C106" s="12" t="s">
        <v>323</v>
      </c>
      <c r="D106" s="16"/>
      <c r="E106" s="16"/>
      <c r="F106" s="16"/>
      <c r="G106" s="16"/>
      <c r="H106" s="16"/>
      <c r="I106" s="16"/>
      <c r="J106" s="16">
        <v>2</v>
      </c>
      <c r="K106" s="16"/>
      <c r="L106" s="16"/>
      <c r="M106" s="16"/>
      <c r="N106" s="16"/>
      <c r="O106" s="16"/>
      <c r="P106" s="16"/>
      <c r="Q106" s="16">
        <v>2</v>
      </c>
      <c r="R106" s="16"/>
      <c r="S106" s="16"/>
      <c r="T106" s="16"/>
      <c r="U106" s="16"/>
      <c r="V106" s="16"/>
      <c r="W106" s="16"/>
      <c r="X106" s="16">
        <v>1</v>
      </c>
      <c r="Y106" s="16"/>
      <c r="Z106" s="16"/>
      <c r="AA106" s="16"/>
      <c r="AB106" s="16"/>
      <c r="AC106" s="16"/>
      <c r="AD106" s="16"/>
      <c r="AE106" s="16">
        <v>0</v>
      </c>
      <c r="AF106" s="16"/>
      <c r="AG106" s="16"/>
      <c r="AH106" s="16"/>
      <c r="AI106" s="16"/>
      <c r="AJ106" s="16"/>
      <c r="AK106" s="16"/>
      <c r="AL106" s="16">
        <v>0</v>
      </c>
      <c r="AM106" s="16"/>
      <c r="AN106" s="16"/>
      <c r="AO106" s="16"/>
      <c r="AP106" s="16"/>
      <c r="AQ106" s="16"/>
      <c r="AR106" s="16"/>
      <c r="AS106" s="16">
        <v>1</v>
      </c>
      <c r="AT106" s="16"/>
      <c r="AU106" s="16"/>
      <c r="AV106" s="16"/>
      <c r="AW106" s="16"/>
      <c r="AX106" s="16"/>
      <c r="AY106" s="16"/>
      <c r="AZ106" s="16">
        <v>1</v>
      </c>
      <c r="BA106" s="16"/>
      <c r="BB106" s="16"/>
      <c r="BC106" s="16"/>
      <c r="BD106" s="16"/>
      <c r="BE106" s="16"/>
      <c r="BF106" s="16"/>
      <c r="BG106" s="16">
        <v>1</v>
      </c>
      <c r="BH106" s="16">
        <f t="shared" si="55"/>
        <v>0</v>
      </c>
      <c r="BI106" s="16">
        <f t="shared" si="56"/>
        <v>0</v>
      </c>
      <c r="BJ106" s="16">
        <f t="shared" si="57"/>
        <v>0</v>
      </c>
      <c r="BK106" s="16">
        <f t="shared" si="58"/>
        <v>0</v>
      </c>
      <c r="BL106" s="16">
        <f t="shared" si="59"/>
        <v>0</v>
      </c>
      <c r="BM106" s="16">
        <f t="shared" si="60"/>
        <v>0</v>
      </c>
      <c r="BN106" s="16">
        <f t="shared" si="61"/>
        <v>2</v>
      </c>
      <c r="BO106" s="16">
        <f t="shared" si="62"/>
        <v>0</v>
      </c>
      <c r="BP106" s="16">
        <f t="shared" si="63"/>
        <v>0</v>
      </c>
      <c r="BQ106" s="16">
        <f t="shared" si="64"/>
        <v>0</v>
      </c>
      <c r="BR106" s="16">
        <f t="shared" si="65"/>
        <v>0</v>
      </c>
      <c r="BS106" s="16">
        <f t="shared" si="66"/>
        <v>0</v>
      </c>
      <c r="BT106" s="16">
        <f t="shared" si="67"/>
        <v>0</v>
      </c>
      <c r="BU106" s="16">
        <f t="shared" si="68"/>
        <v>2</v>
      </c>
      <c r="BV106" s="16" t="s">
        <v>198</v>
      </c>
    </row>
    <row r="107" spans="1:74" ht="36" customHeight="1" x14ac:dyDescent="0.25">
      <c r="A107" s="6" t="s">
        <v>324</v>
      </c>
      <c r="B107" s="11" t="s">
        <v>173</v>
      </c>
      <c r="C107" s="12" t="s">
        <v>325</v>
      </c>
      <c r="D107" s="16"/>
      <c r="E107" s="16"/>
      <c r="F107" s="16"/>
      <c r="G107" s="16"/>
      <c r="H107" s="16"/>
      <c r="I107" s="16"/>
      <c r="J107" s="16">
        <v>1</v>
      </c>
      <c r="K107" s="16"/>
      <c r="L107" s="16"/>
      <c r="M107" s="16"/>
      <c r="N107" s="16"/>
      <c r="O107" s="16"/>
      <c r="P107" s="16"/>
      <c r="Q107" s="16">
        <v>1</v>
      </c>
      <c r="R107" s="16"/>
      <c r="S107" s="16"/>
      <c r="T107" s="16"/>
      <c r="U107" s="16"/>
      <c r="V107" s="16"/>
      <c r="W107" s="16"/>
      <c r="X107" s="16">
        <v>0</v>
      </c>
      <c r="Y107" s="16"/>
      <c r="Z107" s="16"/>
      <c r="AA107" s="16"/>
      <c r="AB107" s="16"/>
      <c r="AC107" s="16"/>
      <c r="AD107" s="16"/>
      <c r="AE107" s="16">
        <v>0</v>
      </c>
      <c r="AF107" s="16"/>
      <c r="AG107" s="16"/>
      <c r="AH107" s="16"/>
      <c r="AI107" s="16"/>
      <c r="AJ107" s="16"/>
      <c r="AK107" s="16"/>
      <c r="AL107" s="16">
        <v>1</v>
      </c>
      <c r="AM107" s="16"/>
      <c r="AN107" s="16"/>
      <c r="AO107" s="16"/>
      <c r="AP107" s="16"/>
      <c r="AQ107" s="16"/>
      <c r="AR107" s="16"/>
      <c r="AS107" s="16">
        <v>1</v>
      </c>
      <c r="AT107" s="16"/>
      <c r="AU107" s="16"/>
      <c r="AV107" s="16"/>
      <c r="AW107" s="16"/>
      <c r="AX107" s="16"/>
      <c r="AY107" s="16"/>
      <c r="AZ107" s="16">
        <v>0</v>
      </c>
      <c r="BA107" s="16"/>
      <c r="BB107" s="16"/>
      <c r="BC107" s="16"/>
      <c r="BD107" s="16"/>
      <c r="BE107" s="16"/>
      <c r="BF107" s="16"/>
      <c r="BG107" s="16">
        <v>0</v>
      </c>
      <c r="BH107" s="16">
        <f t="shared" si="55"/>
        <v>0</v>
      </c>
      <c r="BI107" s="16">
        <f t="shared" si="56"/>
        <v>0</v>
      </c>
      <c r="BJ107" s="16">
        <f t="shared" si="57"/>
        <v>0</v>
      </c>
      <c r="BK107" s="16">
        <f t="shared" si="58"/>
        <v>0</v>
      </c>
      <c r="BL107" s="16">
        <f t="shared" si="59"/>
        <v>0</v>
      </c>
      <c r="BM107" s="16">
        <f t="shared" si="60"/>
        <v>0</v>
      </c>
      <c r="BN107" s="16">
        <f t="shared" si="61"/>
        <v>1</v>
      </c>
      <c r="BO107" s="16">
        <f t="shared" si="62"/>
        <v>0</v>
      </c>
      <c r="BP107" s="16">
        <f t="shared" si="63"/>
        <v>0</v>
      </c>
      <c r="BQ107" s="16">
        <f t="shared" si="64"/>
        <v>0</v>
      </c>
      <c r="BR107" s="16">
        <f t="shared" si="65"/>
        <v>0</v>
      </c>
      <c r="BS107" s="16">
        <f t="shared" si="66"/>
        <v>0</v>
      </c>
      <c r="BT107" s="16">
        <f t="shared" si="67"/>
        <v>0</v>
      </c>
      <c r="BU107" s="16">
        <f t="shared" si="68"/>
        <v>1</v>
      </c>
      <c r="BV107" s="16" t="s">
        <v>198</v>
      </c>
    </row>
    <row r="108" spans="1:74" ht="31.5" x14ac:dyDescent="0.25">
      <c r="A108" s="6" t="s">
        <v>326</v>
      </c>
      <c r="B108" s="11" t="s">
        <v>184</v>
      </c>
      <c r="C108" s="12" t="s">
        <v>327</v>
      </c>
      <c r="D108" s="16"/>
      <c r="E108" s="16"/>
      <c r="F108" s="16"/>
      <c r="G108" s="16"/>
      <c r="H108" s="16"/>
      <c r="I108" s="16"/>
      <c r="J108" s="16">
        <v>1</v>
      </c>
      <c r="K108" s="16"/>
      <c r="L108" s="16"/>
      <c r="M108" s="16"/>
      <c r="N108" s="16"/>
      <c r="O108" s="16"/>
      <c r="P108" s="16"/>
      <c r="Q108" s="16">
        <v>0</v>
      </c>
      <c r="R108" s="16"/>
      <c r="S108" s="16"/>
      <c r="T108" s="16"/>
      <c r="U108" s="16"/>
      <c r="V108" s="16"/>
      <c r="W108" s="16"/>
      <c r="X108" s="16">
        <v>1</v>
      </c>
      <c r="Y108" s="16"/>
      <c r="Z108" s="16"/>
      <c r="AA108" s="16"/>
      <c r="AB108" s="16"/>
      <c r="AC108" s="16"/>
      <c r="AD108" s="16"/>
      <c r="AE108" s="16">
        <v>0</v>
      </c>
      <c r="AF108" s="16"/>
      <c r="AG108" s="16"/>
      <c r="AH108" s="16"/>
      <c r="AI108" s="16"/>
      <c r="AJ108" s="16"/>
      <c r="AK108" s="16"/>
      <c r="AL108" s="16">
        <v>0</v>
      </c>
      <c r="AM108" s="16"/>
      <c r="AN108" s="16"/>
      <c r="AO108" s="16"/>
      <c r="AP108" s="16"/>
      <c r="AQ108" s="16"/>
      <c r="AR108" s="16"/>
      <c r="AS108" s="16">
        <v>0</v>
      </c>
      <c r="AT108" s="16"/>
      <c r="AU108" s="16"/>
      <c r="AV108" s="16"/>
      <c r="AW108" s="16"/>
      <c r="AX108" s="16"/>
      <c r="AY108" s="16"/>
      <c r="AZ108" s="16">
        <v>0</v>
      </c>
      <c r="BA108" s="16"/>
      <c r="BB108" s="16"/>
      <c r="BC108" s="16"/>
      <c r="BD108" s="16"/>
      <c r="BE108" s="16"/>
      <c r="BF108" s="16"/>
      <c r="BG108" s="16">
        <v>0</v>
      </c>
      <c r="BH108" s="16">
        <f t="shared" si="55"/>
        <v>0</v>
      </c>
      <c r="BI108" s="16">
        <f t="shared" si="56"/>
        <v>0</v>
      </c>
      <c r="BJ108" s="16">
        <f t="shared" si="57"/>
        <v>0</v>
      </c>
      <c r="BK108" s="16">
        <f t="shared" si="58"/>
        <v>0</v>
      </c>
      <c r="BL108" s="16">
        <f t="shared" si="59"/>
        <v>0</v>
      </c>
      <c r="BM108" s="16">
        <f t="shared" si="60"/>
        <v>0</v>
      </c>
      <c r="BN108" s="16">
        <f t="shared" si="61"/>
        <v>1</v>
      </c>
      <c r="BO108" s="16">
        <f t="shared" si="62"/>
        <v>0</v>
      </c>
      <c r="BP108" s="16">
        <f t="shared" si="63"/>
        <v>0</v>
      </c>
      <c r="BQ108" s="16">
        <f t="shared" si="64"/>
        <v>0</v>
      </c>
      <c r="BR108" s="16">
        <f t="shared" si="65"/>
        <v>0</v>
      </c>
      <c r="BS108" s="16">
        <f t="shared" si="66"/>
        <v>0</v>
      </c>
      <c r="BT108" s="16">
        <f t="shared" si="67"/>
        <v>0</v>
      </c>
      <c r="BU108" s="16">
        <f t="shared" si="68"/>
        <v>0</v>
      </c>
      <c r="BV108" s="16" t="s">
        <v>198</v>
      </c>
    </row>
    <row r="109" spans="1:74" ht="47.25" x14ac:dyDescent="0.25">
      <c r="A109" s="6" t="s">
        <v>328</v>
      </c>
      <c r="B109" s="22" t="s">
        <v>186</v>
      </c>
      <c r="C109" s="12" t="s">
        <v>329</v>
      </c>
      <c r="D109" s="16"/>
      <c r="E109" s="16"/>
      <c r="F109" s="16"/>
      <c r="G109" s="16"/>
      <c r="H109" s="16"/>
      <c r="I109" s="16"/>
      <c r="J109" s="16">
        <v>0</v>
      </c>
      <c r="K109" s="16"/>
      <c r="L109" s="16"/>
      <c r="M109" s="16"/>
      <c r="N109" s="16"/>
      <c r="O109" s="16"/>
      <c r="P109" s="16"/>
      <c r="Q109" s="16" t="s">
        <v>191</v>
      </c>
      <c r="R109" s="16"/>
      <c r="S109" s="16"/>
      <c r="T109" s="16"/>
      <c r="U109" s="16"/>
      <c r="V109" s="16"/>
      <c r="W109" s="16"/>
      <c r="X109" s="16">
        <v>0</v>
      </c>
      <c r="Y109" s="16"/>
      <c r="Z109" s="16"/>
      <c r="AA109" s="16"/>
      <c r="AB109" s="16"/>
      <c r="AC109" s="16"/>
      <c r="AD109" s="16"/>
      <c r="AE109" s="16" t="s">
        <v>191</v>
      </c>
      <c r="AF109" s="16"/>
      <c r="AG109" s="16"/>
      <c r="AH109" s="16"/>
      <c r="AI109" s="16"/>
      <c r="AJ109" s="16"/>
      <c r="AK109" s="16"/>
      <c r="AL109" s="16">
        <v>0</v>
      </c>
      <c r="AM109" s="16"/>
      <c r="AN109" s="16"/>
      <c r="AO109" s="16"/>
      <c r="AP109" s="16"/>
      <c r="AQ109" s="16"/>
      <c r="AR109" s="16"/>
      <c r="AS109" s="16" t="s">
        <v>191</v>
      </c>
      <c r="AT109" s="16"/>
      <c r="AU109" s="16"/>
      <c r="AV109" s="16"/>
      <c r="AW109" s="16"/>
      <c r="AX109" s="16"/>
      <c r="AY109" s="16"/>
      <c r="AZ109" s="16">
        <v>0</v>
      </c>
      <c r="BA109" s="16"/>
      <c r="BB109" s="16"/>
      <c r="BC109" s="16"/>
      <c r="BD109" s="16"/>
      <c r="BE109" s="16"/>
      <c r="BF109" s="16"/>
      <c r="BG109" s="16" t="s">
        <v>191</v>
      </c>
      <c r="BH109" s="16">
        <f t="shared" si="55"/>
        <v>0</v>
      </c>
      <c r="BI109" s="16">
        <f t="shared" si="56"/>
        <v>0</v>
      </c>
      <c r="BJ109" s="16">
        <f t="shared" si="57"/>
        <v>0</v>
      </c>
      <c r="BK109" s="16">
        <f t="shared" si="58"/>
        <v>0</v>
      </c>
      <c r="BL109" s="16">
        <f t="shared" si="59"/>
        <v>0</v>
      </c>
      <c r="BM109" s="16">
        <f t="shared" si="60"/>
        <v>0</v>
      </c>
      <c r="BN109" s="16">
        <f t="shared" si="61"/>
        <v>0</v>
      </c>
      <c r="BO109" s="16">
        <f t="shared" si="62"/>
        <v>0</v>
      </c>
      <c r="BP109" s="16">
        <f t="shared" si="63"/>
        <v>0</v>
      </c>
      <c r="BQ109" s="16">
        <f t="shared" si="64"/>
        <v>0</v>
      </c>
      <c r="BR109" s="16">
        <f t="shared" si="65"/>
        <v>0</v>
      </c>
      <c r="BS109" s="16">
        <f t="shared" si="66"/>
        <v>0</v>
      </c>
      <c r="BT109" s="16">
        <f t="shared" si="67"/>
        <v>0</v>
      </c>
      <c r="BU109" s="16">
        <f t="shared" si="68"/>
        <v>0</v>
      </c>
      <c r="BV109" s="16" t="s">
        <v>198</v>
      </c>
    </row>
    <row r="110" spans="1:74" ht="69.75" customHeight="1" x14ac:dyDescent="0.25">
      <c r="A110" s="6" t="s">
        <v>330</v>
      </c>
      <c r="B110" s="22" t="s">
        <v>331</v>
      </c>
      <c r="C110" s="12" t="s">
        <v>332</v>
      </c>
      <c r="D110" s="16"/>
      <c r="E110" s="16"/>
      <c r="F110" s="16"/>
      <c r="G110" s="16"/>
      <c r="H110" s="16"/>
      <c r="I110" s="16"/>
      <c r="J110" s="16">
        <v>0</v>
      </c>
      <c r="K110" s="16"/>
      <c r="L110" s="16"/>
      <c r="M110" s="16"/>
      <c r="N110" s="16"/>
      <c r="O110" s="16"/>
      <c r="P110" s="16"/>
      <c r="Q110" s="16" t="s">
        <v>191</v>
      </c>
      <c r="R110" s="16"/>
      <c r="S110" s="16"/>
      <c r="T110" s="16"/>
      <c r="U110" s="16"/>
      <c r="V110" s="16"/>
      <c r="W110" s="16"/>
      <c r="X110" s="16">
        <v>0</v>
      </c>
      <c r="Y110" s="16"/>
      <c r="Z110" s="16"/>
      <c r="AA110" s="16"/>
      <c r="AB110" s="16"/>
      <c r="AC110" s="16"/>
      <c r="AD110" s="16"/>
      <c r="AE110" s="16" t="s">
        <v>191</v>
      </c>
      <c r="AF110" s="16"/>
      <c r="AG110" s="16"/>
      <c r="AH110" s="16"/>
      <c r="AI110" s="16"/>
      <c r="AJ110" s="16"/>
      <c r="AK110" s="16"/>
      <c r="AL110" s="16">
        <v>0</v>
      </c>
      <c r="AM110" s="16"/>
      <c r="AN110" s="16"/>
      <c r="AO110" s="16"/>
      <c r="AP110" s="16"/>
      <c r="AQ110" s="16"/>
      <c r="AR110" s="16"/>
      <c r="AS110" s="16" t="s">
        <v>191</v>
      </c>
      <c r="AT110" s="16"/>
      <c r="AU110" s="16"/>
      <c r="AV110" s="16"/>
      <c r="AW110" s="16"/>
      <c r="AX110" s="16"/>
      <c r="AY110" s="16"/>
      <c r="AZ110" s="16">
        <v>0</v>
      </c>
      <c r="BA110" s="16"/>
      <c r="BB110" s="16"/>
      <c r="BC110" s="16"/>
      <c r="BD110" s="16"/>
      <c r="BE110" s="16"/>
      <c r="BF110" s="16"/>
      <c r="BG110" s="16" t="s">
        <v>191</v>
      </c>
      <c r="BH110" s="16">
        <f t="shared" si="55"/>
        <v>0</v>
      </c>
      <c r="BI110" s="16">
        <f t="shared" si="56"/>
        <v>0</v>
      </c>
      <c r="BJ110" s="16">
        <f t="shared" si="57"/>
        <v>0</v>
      </c>
      <c r="BK110" s="16">
        <f t="shared" si="58"/>
        <v>0</v>
      </c>
      <c r="BL110" s="16">
        <f t="shared" si="59"/>
        <v>0</v>
      </c>
      <c r="BM110" s="16">
        <f t="shared" si="60"/>
        <v>0</v>
      </c>
      <c r="BN110" s="16">
        <f t="shared" si="61"/>
        <v>0</v>
      </c>
      <c r="BO110" s="16">
        <f t="shared" si="62"/>
        <v>0</v>
      </c>
      <c r="BP110" s="16">
        <f t="shared" si="63"/>
        <v>0</v>
      </c>
      <c r="BQ110" s="16">
        <f t="shared" si="64"/>
        <v>0</v>
      </c>
      <c r="BR110" s="16">
        <f t="shared" si="65"/>
        <v>0</v>
      </c>
      <c r="BS110" s="16">
        <f t="shared" si="66"/>
        <v>0</v>
      </c>
      <c r="BT110" s="16">
        <f t="shared" si="67"/>
        <v>0</v>
      </c>
      <c r="BU110" s="16">
        <f t="shared" si="68"/>
        <v>0</v>
      </c>
      <c r="BV110" s="16" t="s">
        <v>198</v>
      </c>
    </row>
    <row r="111" spans="1:74" ht="32.25" customHeight="1" x14ac:dyDescent="0.25">
      <c r="A111" s="6" t="s">
        <v>333</v>
      </c>
      <c r="B111" s="22" t="s">
        <v>187</v>
      </c>
      <c r="C111" s="12" t="s">
        <v>334</v>
      </c>
      <c r="D111" s="16"/>
      <c r="E111" s="16"/>
      <c r="F111" s="16"/>
      <c r="G111" s="16"/>
      <c r="H111" s="16"/>
      <c r="I111" s="16"/>
      <c r="J111" s="16">
        <v>0</v>
      </c>
      <c r="K111" s="16"/>
      <c r="L111" s="16"/>
      <c r="M111" s="16"/>
      <c r="N111" s="16"/>
      <c r="O111" s="16"/>
      <c r="P111" s="16"/>
      <c r="Q111" s="16" t="s">
        <v>191</v>
      </c>
      <c r="R111" s="16"/>
      <c r="S111" s="16"/>
      <c r="T111" s="16"/>
      <c r="U111" s="16"/>
      <c r="V111" s="16"/>
      <c r="W111" s="16"/>
      <c r="X111" s="16">
        <v>0</v>
      </c>
      <c r="Y111" s="16"/>
      <c r="Z111" s="16"/>
      <c r="AA111" s="16"/>
      <c r="AB111" s="16"/>
      <c r="AC111" s="16"/>
      <c r="AD111" s="16"/>
      <c r="AE111" s="16" t="s">
        <v>191</v>
      </c>
      <c r="AF111" s="16"/>
      <c r="AG111" s="16"/>
      <c r="AH111" s="16"/>
      <c r="AI111" s="16"/>
      <c r="AJ111" s="16"/>
      <c r="AK111" s="16"/>
      <c r="AL111" s="16">
        <v>0</v>
      </c>
      <c r="AM111" s="16"/>
      <c r="AN111" s="16"/>
      <c r="AO111" s="16"/>
      <c r="AP111" s="16"/>
      <c r="AQ111" s="16"/>
      <c r="AR111" s="16"/>
      <c r="AS111" s="16" t="s">
        <v>191</v>
      </c>
      <c r="AT111" s="16"/>
      <c r="AU111" s="16"/>
      <c r="AV111" s="16"/>
      <c r="AW111" s="16"/>
      <c r="AX111" s="16"/>
      <c r="AY111" s="16"/>
      <c r="AZ111" s="16">
        <v>0</v>
      </c>
      <c r="BA111" s="16"/>
      <c r="BB111" s="16"/>
      <c r="BC111" s="16"/>
      <c r="BD111" s="16"/>
      <c r="BE111" s="16"/>
      <c r="BF111" s="16"/>
      <c r="BG111" s="16" t="s">
        <v>191</v>
      </c>
      <c r="BH111" s="16">
        <f t="shared" si="55"/>
        <v>0</v>
      </c>
      <c r="BI111" s="16">
        <f t="shared" si="56"/>
        <v>0</v>
      </c>
      <c r="BJ111" s="16">
        <f t="shared" si="57"/>
        <v>0</v>
      </c>
      <c r="BK111" s="16">
        <f t="shared" si="58"/>
        <v>0</v>
      </c>
      <c r="BL111" s="16">
        <f t="shared" si="59"/>
        <v>0</v>
      </c>
      <c r="BM111" s="16">
        <f t="shared" si="60"/>
        <v>0</v>
      </c>
      <c r="BN111" s="16">
        <f t="shared" si="61"/>
        <v>0</v>
      </c>
      <c r="BO111" s="16">
        <f t="shared" si="62"/>
        <v>0</v>
      </c>
      <c r="BP111" s="16">
        <f t="shared" si="63"/>
        <v>0</v>
      </c>
      <c r="BQ111" s="16">
        <f t="shared" si="64"/>
        <v>0</v>
      </c>
      <c r="BR111" s="16">
        <f t="shared" si="65"/>
        <v>0</v>
      </c>
      <c r="BS111" s="16">
        <f t="shared" si="66"/>
        <v>0</v>
      </c>
      <c r="BT111" s="16">
        <f t="shared" si="67"/>
        <v>0</v>
      </c>
      <c r="BU111" s="16">
        <f t="shared" si="68"/>
        <v>0</v>
      </c>
      <c r="BV111" s="16" t="s">
        <v>198</v>
      </c>
    </row>
    <row r="112" spans="1:74" ht="47.25" x14ac:dyDescent="0.25">
      <c r="A112" s="6" t="s">
        <v>335</v>
      </c>
      <c r="B112" s="23" t="s">
        <v>188</v>
      </c>
      <c r="C112" s="12" t="s">
        <v>336</v>
      </c>
      <c r="D112" s="16"/>
      <c r="E112" s="16"/>
      <c r="F112" s="16"/>
      <c r="G112" s="16"/>
      <c r="H112" s="16"/>
      <c r="I112" s="16"/>
      <c r="J112" s="16">
        <v>0</v>
      </c>
      <c r="K112" s="16"/>
      <c r="L112" s="16"/>
      <c r="M112" s="16"/>
      <c r="N112" s="16"/>
      <c r="O112" s="16"/>
      <c r="P112" s="16"/>
      <c r="Q112" s="16" t="s">
        <v>191</v>
      </c>
      <c r="R112" s="16"/>
      <c r="S112" s="16"/>
      <c r="T112" s="16"/>
      <c r="U112" s="16"/>
      <c r="V112" s="16"/>
      <c r="W112" s="16"/>
      <c r="X112" s="16">
        <v>0</v>
      </c>
      <c r="Y112" s="16"/>
      <c r="Z112" s="16"/>
      <c r="AA112" s="16"/>
      <c r="AB112" s="16"/>
      <c r="AC112" s="16"/>
      <c r="AD112" s="16"/>
      <c r="AE112" s="16" t="s">
        <v>191</v>
      </c>
      <c r="AF112" s="16"/>
      <c r="AG112" s="16"/>
      <c r="AH112" s="16"/>
      <c r="AI112" s="16"/>
      <c r="AJ112" s="16"/>
      <c r="AK112" s="16"/>
      <c r="AL112" s="16">
        <v>0</v>
      </c>
      <c r="AM112" s="16"/>
      <c r="AN112" s="16"/>
      <c r="AO112" s="16"/>
      <c r="AP112" s="16"/>
      <c r="AQ112" s="16"/>
      <c r="AR112" s="16"/>
      <c r="AS112" s="16" t="s">
        <v>191</v>
      </c>
      <c r="AT112" s="16"/>
      <c r="AU112" s="16"/>
      <c r="AV112" s="16"/>
      <c r="AW112" s="16"/>
      <c r="AX112" s="16"/>
      <c r="AY112" s="16"/>
      <c r="AZ112" s="16">
        <v>0</v>
      </c>
      <c r="BA112" s="16"/>
      <c r="BB112" s="16"/>
      <c r="BC112" s="16"/>
      <c r="BD112" s="16"/>
      <c r="BE112" s="16"/>
      <c r="BF112" s="16"/>
      <c r="BG112" s="16" t="s">
        <v>191</v>
      </c>
      <c r="BH112" s="16">
        <f t="shared" si="55"/>
        <v>0</v>
      </c>
      <c r="BI112" s="16">
        <f t="shared" si="56"/>
        <v>0</v>
      </c>
      <c r="BJ112" s="16">
        <f t="shared" si="57"/>
        <v>0</v>
      </c>
      <c r="BK112" s="16">
        <f t="shared" si="58"/>
        <v>0</v>
      </c>
      <c r="BL112" s="16">
        <f t="shared" si="59"/>
        <v>0</v>
      </c>
      <c r="BM112" s="16">
        <f t="shared" si="60"/>
        <v>0</v>
      </c>
      <c r="BN112" s="16">
        <f t="shared" si="61"/>
        <v>0</v>
      </c>
      <c r="BO112" s="16">
        <f t="shared" si="62"/>
        <v>0</v>
      </c>
      <c r="BP112" s="16">
        <f t="shared" si="63"/>
        <v>0</v>
      </c>
      <c r="BQ112" s="16">
        <f t="shared" si="64"/>
        <v>0</v>
      </c>
      <c r="BR112" s="16">
        <f t="shared" si="65"/>
        <v>0</v>
      </c>
      <c r="BS112" s="16">
        <f t="shared" si="66"/>
        <v>0</v>
      </c>
      <c r="BT112" s="16">
        <f t="shared" si="67"/>
        <v>0</v>
      </c>
      <c r="BU112" s="16">
        <f t="shared" si="68"/>
        <v>0</v>
      </c>
      <c r="BV112" s="16" t="s">
        <v>198</v>
      </c>
    </row>
    <row r="113" spans="1:74" ht="29.25" customHeight="1" x14ac:dyDescent="0.25">
      <c r="A113" s="6" t="s">
        <v>337</v>
      </c>
      <c r="B113" s="11" t="s">
        <v>185</v>
      </c>
      <c r="C113" s="12" t="s">
        <v>338</v>
      </c>
      <c r="D113" s="16"/>
      <c r="E113" s="16"/>
      <c r="F113" s="16"/>
      <c r="G113" s="16"/>
      <c r="H113" s="16"/>
      <c r="I113" s="16"/>
      <c r="J113" s="16">
        <v>0</v>
      </c>
      <c r="K113" s="16"/>
      <c r="L113" s="16"/>
      <c r="M113" s="16"/>
      <c r="N113" s="16"/>
      <c r="O113" s="16"/>
      <c r="P113" s="16"/>
      <c r="Q113" s="16">
        <v>14</v>
      </c>
      <c r="R113" s="16"/>
      <c r="S113" s="16"/>
      <c r="T113" s="16"/>
      <c r="U113" s="16"/>
      <c r="V113" s="16"/>
      <c r="W113" s="16"/>
      <c r="X113" s="16">
        <v>0</v>
      </c>
      <c r="Y113" s="16"/>
      <c r="Z113" s="16"/>
      <c r="AA113" s="16"/>
      <c r="AB113" s="16"/>
      <c r="AC113" s="16"/>
      <c r="AD113" s="16"/>
      <c r="AE113" s="16">
        <v>0</v>
      </c>
      <c r="AF113" s="16"/>
      <c r="AG113" s="16"/>
      <c r="AH113" s="16"/>
      <c r="AI113" s="16"/>
      <c r="AJ113" s="16"/>
      <c r="AK113" s="16"/>
      <c r="AL113" s="16">
        <v>0</v>
      </c>
      <c r="AM113" s="16"/>
      <c r="AN113" s="16"/>
      <c r="AO113" s="16"/>
      <c r="AP113" s="16"/>
      <c r="AQ113" s="16"/>
      <c r="AR113" s="16"/>
      <c r="AS113" s="16">
        <v>14</v>
      </c>
      <c r="AT113" s="16"/>
      <c r="AU113" s="16"/>
      <c r="AV113" s="16"/>
      <c r="AW113" s="16"/>
      <c r="AX113" s="16"/>
      <c r="AY113" s="16"/>
      <c r="AZ113" s="16">
        <v>0</v>
      </c>
      <c r="BA113" s="16"/>
      <c r="BB113" s="16"/>
      <c r="BC113" s="16"/>
      <c r="BD113" s="16"/>
      <c r="BE113" s="16"/>
      <c r="BF113" s="16"/>
      <c r="BG113" s="16">
        <v>0</v>
      </c>
      <c r="BH113" s="16">
        <f t="shared" si="55"/>
        <v>0</v>
      </c>
      <c r="BI113" s="16">
        <f t="shared" si="56"/>
        <v>0</v>
      </c>
      <c r="BJ113" s="16">
        <f t="shared" si="57"/>
        <v>0</v>
      </c>
      <c r="BK113" s="16">
        <f t="shared" si="58"/>
        <v>0</v>
      </c>
      <c r="BL113" s="16">
        <f t="shared" si="59"/>
        <v>0</v>
      </c>
      <c r="BM113" s="16">
        <f t="shared" si="60"/>
        <v>0</v>
      </c>
      <c r="BN113" s="16">
        <f t="shared" si="61"/>
        <v>0</v>
      </c>
      <c r="BO113" s="16">
        <f t="shared" si="62"/>
        <v>0</v>
      </c>
      <c r="BP113" s="16">
        <f t="shared" si="63"/>
        <v>0</v>
      </c>
      <c r="BQ113" s="16">
        <f t="shared" si="64"/>
        <v>0</v>
      </c>
      <c r="BR113" s="16">
        <f t="shared" si="65"/>
        <v>0</v>
      </c>
      <c r="BS113" s="16">
        <f t="shared" si="66"/>
        <v>0</v>
      </c>
      <c r="BT113" s="16">
        <f t="shared" si="67"/>
        <v>0</v>
      </c>
      <c r="BU113" s="16">
        <f t="shared" si="68"/>
        <v>14</v>
      </c>
      <c r="BV113" s="16"/>
    </row>
    <row r="114" spans="1:74" ht="48.75" customHeight="1" x14ac:dyDescent="0.25">
      <c r="A114" s="6" t="s">
        <v>339</v>
      </c>
      <c r="B114" s="23" t="s">
        <v>186</v>
      </c>
      <c r="C114" s="12" t="s">
        <v>340</v>
      </c>
      <c r="D114" s="16"/>
      <c r="E114" s="16"/>
      <c r="F114" s="16"/>
      <c r="G114" s="16"/>
      <c r="H114" s="16"/>
      <c r="I114" s="16"/>
      <c r="J114" s="16">
        <v>0</v>
      </c>
      <c r="K114" s="16"/>
      <c r="L114" s="16"/>
      <c r="M114" s="16"/>
      <c r="N114" s="16"/>
      <c r="O114" s="16"/>
      <c r="P114" s="16"/>
      <c r="Q114" s="16">
        <v>14</v>
      </c>
      <c r="R114" s="16"/>
      <c r="S114" s="16"/>
      <c r="T114" s="16"/>
      <c r="U114" s="16"/>
      <c r="V114" s="16"/>
      <c r="W114" s="16"/>
      <c r="X114" s="16">
        <v>0</v>
      </c>
      <c r="Y114" s="16"/>
      <c r="Z114" s="16"/>
      <c r="AA114" s="16"/>
      <c r="AB114" s="16"/>
      <c r="AC114" s="16"/>
      <c r="AD114" s="16"/>
      <c r="AE114" s="16">
        <v>0</v>
      </c>
      <c r="AF114" s="16"/>
      <c r="AG114" s="16"/>
      <c r="AH114" s="16"/>
      <c r="AI114" s="16"/>
      <c r="AJ114" s="16"/>
      <c r="AK114" s="16"/>
      <c r="AL114" s="16">
        <v>0</v>
      </c>
      <c r="AM114" s="16"/>
      <c r="AN114" s="16"/>
      <c r="AO114" s="16"/>
      <c r="AP114" s="16"/>
      <c r="AQ114" s="16"/>
      <c r="AR114" s="16"/>
      <c r="AS114" s="16">
        <v>14</v>
      </c>
      <c r="AT114" s="16"/>
      <c r="AU114" s="16"/>
      <c r="AV114" s="16"/>
      <c r="AW114" s="16"/>
      <c r="AX114" s="16"/>
      <c r="AY114" s="16"/>
      <c r="AZ114" s="16">
        <v>0</v>
      </c>
      <c r="BA114" s="16"/>
      <c r="BB114" s="16"/>
      <c r="BC114" s="16"/>
      <c r="BD114" s="16"/>
      <c r="BE114" s="16"/>
      <c r="BF114" s="16"/>
      <c r="BG114" s="16">
        <v>0</v>
      </c>
      <c r="BH114" s="16">
        <f t="shared" si="55"/>
        <v>0</v>
      </c>
      <c r="BI114" s="16">
        <f t="shared" si="56"/>
        <v>0</v>
      </c>
      <c r="BJ114" s="16">
        <f t="shared" si="57"/>
        <v>0</v>
      </c>
      <c r="BK114" s="16">
        <f t="shared" si="58"/>
        <v>0</v>
      </c>
      <c r="BL114" s="16">
        <f t="shared" si="59"/>
        <v>0</v>
      </c>
      <c r="BM114" s="16">
        <f t="shared" si="60"/>
        <v>0</v>
      </c>
      <c r="BN114" s="16">
        <f t="shared" si="61"/>
        <v>0</v>
      </c>
      <c r="BO114" s="16">
        <f t="shared" si="62"/>
        <v>0</v>
      </c>
      <c r="BP114" s="16">
        <f t="shared" si="63"/>
        <v>0</v>
      </c>
      <c r="BQ114" s="16">
        <f t="shared" si="64"/>
        <v>0</v>
      </c>
      <c r="BR114" s="16">
        <f t="shared" si="65"/>
        <v>0</v>
      </c>
      <c r="BS114" s="16">
        <f t="shared" si="66"/>
        <v>0</v>
      </c>
      <c r="BT114" s="16">
        <f t="shared" si="67"/>
        <v>0</v>
      </c>
      <c r="BU114" s="16">
        <f t="shared" si="68"/>
        <v>14</v>
      </c>
      <c r="BV114" s="13" t="s">
        <v>203</v>
      </c>
    </row>
    <row r="115" spans="1:74" ht="48.75" customHeight="1" x14ac:dyDescent="0.25">
      <c r="A115" s="6" t="s">
        <v>341</v>
      </c>
      <c r="B115" s="23" t="s">
        <v>342</v>
      </c>
      <c r="C115" s="12" t="s">
        <v>343</v>
      </c>
      <c r="D115" s="16"/>
      <c r="E115" s="16"/>
      <c r="F115" s="16"/>
      <c r="G115" s="16"/>
      <c r="H115" s="16"/>
      <c r="I115" s="16"/>
      <c r="J115" s="16">
        <v>0</v>
      </c>
      <c r="K115" s="16"/>
      <c r="L115" s="16"/>
      <c r="M115" s="16"/>
      <c r="N115" s="16"/>
      <c r="O115" s="16"/>
      <c r="P115" s="16"/>
      <c r="Q115" s="16" t="s">
        <v>191</v>
      </c>
      <c r="R115" s="16"/>
      <c r="S115" s="16"/>
      <c r="T115" s="16"/>
      <c r="U115" s="16"/>
      <c r="V115" s="16"/>
      <c r="W115" s="16"/>
      <c r="X115" s="16">
        <v>0</v>
      </c>
      <c r="Y115" s="16"/>
      <c r="Z115" s="16"/>
      <c r="AA115" s="16"/>
      <c r="AB115" s="16"/>
      <c r="AC115" s="16"/>
      <c r="AD115" s="16"/>
      <c r="AE115" s="16" t="s">
        <v>191</v>
      </c>
      <c r="AF115" s="16"/>
      <c r="AG115" s="16"/>
      <c r="AH115" s="16"/>
      <c r="AI115" s="16"/>
      <c r="AJ115" s="16"/>
      <c r="AK115" s="16"/>
      <c r="AL115" s="16">
        <v>0</v>
      </c>
      <c r="AM115" s="16"/>
      <c r="AN115" s="16"/>
      <c r="AO115" s="16"/>
      <c r="AP115" s="16"/>
      <c r="AQ115" s="16"/>
      <c r="AR115" s="16"/>
      <c r="AS115" s="16" t="s">
        <v>191</v>
      </c>
      <c r="AT115" s="16"/>
      <c r="AU115" s="16"/>
      <c r="AV115" s="16"/>
      <c r="AW115" s="16"/>
      <c r="AX115" s="16"/>
      <c r="AY115" s="16"/>
      <c r="AZ115" s="16">
        <v>0</v>
      </c>
      <c r="BA115" s="16"/>
      <c r="BB115" s="16"/>
      <c r="BC115" s="16"/>
      <c r="BD115" s="16"/>
      <c r="BE115" s="16"/>
      <c r="BF115" s="16"/>
      <c r="BG115" s="16" t="s">
        <v>191</v>
      </c>
      <c r="BH115" s="16">
        <f t="shared" si="55"/>
        <v>0</v>
      </c>
      <c r="BI115" s="16">
        <f t="shared" si="56"/>
        <v>0</v>
      </c>
      <c r="BJ115" s="16">
        <f t="shared" si="57"/>
        <v>0</v>
      </c>
      <c r="BK115" s="16">
        <f t="shared" si="58"/>
        <v>0</v>
      </c>
      <c r="BL115" s="16">
        <f t="shared" si="59"/>
        <v>0</v>
      </c>
      <c r="BM115" s="16">
        <f t="shared" si="60"/>
        <v>0</v>
      </c>
      <c r="BN115" s="16">
        <f t="shared" si="61"/>
        <v>0</v>
      </c>
      <c r="BO115" s="16">
        <f t="shared" si="62"/>
        <v>0</v>
      </c>
      <c r="BP115" s="16">
        <f t="shared" si="63"/>
        <v>0</v>
      </c>
      <c r="BQ115" s="16">
        <f t="shared" si="64"/>
        <v>0</v>
      </c>
      <c r="BR115" s="16">
        <f t="shared" si="65"/>
        <v>0</v>
      </c>
      <c r="BS115" s="16">
        <f t="shared" si="66"/>
        <v>0</v>
      </c>
      <c r="BT115" s="16">
        <f t="shared" si="67"/>
        <v>0</v>
      </c>
      <c r="BU115" s="16">
        <f t="shared" si="68"/>
        <v>0</v>
      </c>
      <c r="BV115" s="13"/>
    </row>
    <row r="116" spans="1:74" ht="48.75" customHeight="1" x14ac:dyDescent="0.25">
      <c r="A116" s="6" t="s">
        <v>344</v>
      </c>
      <c r="B116" s="23" t="s">
        <v>345</v>
      </c>
      <c r="C116" s="12" t="s">
        <v>346</v>
      </c>
      <c r="D116" s="16"/>
      <c r="E116" s="16"/>
      <c r="F116" s="16"/>
      <c r="G116" s="16"/>
      <c r="H116" s="16"/>
      <c r="I116" s="16"/>
      <c r="J116" s="16">
        <v>0</v>
      </c>
      <c r="K116" s="16"/>
      <c r="L116" s="16"/>
      <c r="M116" s="16"/>
      <c r="N116" s="16"/>
      <c r="O116" s="16"/>
      <c r="P116" s="16"/>
      <c r="Q116" s="16" t="s">
        <v>191</v>
      </c>
      <c r="R116" s="16"/>
      <c r="S116" s="16"/>
      <c r="T116" s="16"/>
      <c r="U116" s="16"/>
      <c r="V116" s="16"/>
      <c r="W116" s="16"/>
      <c r="X116" s="16">
        <v>0</v>
      </c>
      <c r="Y116" s="16"/>
      <c r="Z116" s="16"/>
      <c r="AA116" s="16"/>
      <c r="AB116" s="16"/>
      <c r="AC116" s="16"/>
      <c r="AD116" s="16"/>
      <c r="AE116" s="16" t="s">
        <v>191</v>
      </c>
      <c r="AF116" s="16"/>
      <c r="AG116" s="16"/>
      <c r="AH116" s="16"/>
      <c r="AI116" s="16"/>
      <c r="AJ116" s="16"/>
      <c r="AK116" s="16"/>
      <c r="AL116" s="16">
        <v>0</v>
      </c>
      <c r="AM116" s="16"/>
      <c r="AN116" s="16"/>
      <c r="AO116" s="16"/>
      <c r="AP116" s="16"/>
      <c r="AQ116" s="16"/>
      <c r="AR116" s="16"/>
      <c r="AS116" s="16" t="s">
        <v>191</v>
      </c>
      <c r="AT116" s="16"/>
      <c r="AU116" s="16"/>
      <c r="AV116" s="16"/>
      <c r="AW116" s="16"/>
      <c r="AX116" s="16"/>
      <c r="AY116" s="16"/>
      <c r="AZ116" s="16">
        <v>0</v>
      </c>
      <c r="BA116" s="16"/>
      <c r="BB116" s="16"/>
      <c r="BC116" s="16"/>
      <c r="BD116" s="16"/>
      <c r="BE116" s="16"/>
      <c r="BF116" s="16"/>
      <c r="BG116" s="16" t="s">
        <v>191</v>
      </c>
      <c r="BH116" s="16">
        <f t="shared" si="55"/>
        <v>0</v>
      </c>
      <c r="BI116" s="16">
        <f t="shared" si="56"/>
        <v>0</v>
      </c>
      <c r="BJ116" s="16">
        <f t="shared" si="57"/>
        <v>0</v>
      </c>
      <c r="BK116" s="16">
        <f t="shared" si="58"/>
        <v>0</v>
      </c>
      <c r="BL116" s="16">
        <f t="shared" si="59"/>
        <v>0</v>
      </c>
      <c r="BM116" s="16">
        <f t="shared" si="60"/>
        <v>0</v>
      </c>
      <c r="BN116" s="16">
        <f t="shared" si="61"/>
        <v>0</v>
      </c>
      <c r="BO116" s="16">
        <f t="shared" si="62"/>
        <v>0</v>
      </c>
      <c r="BP116" s="16">
        <f t="shared" si="63"/>
        <v>0</v>
      </c>
      <c r="BQ116" s="16">
        <f t="shared" si="64"/>
        <v>0</v>
      </c>
      <c r="BR116" s="16">
        <f t="shared" si="65"/>
        <v>0</v>
      </c>
      <c r="BS116" s="16">
        <f t="shared" si="66"/>
        <v>0</v>
      </c>
      <c r="BT116" s="16">
        <f t="shared" si="67"/>
        <v>0</v>
      </c>
      <c r="BU116" s="16">
        <f t="shared" si="68"/>
        <v>0</v>
      </c>
      <c r="BV116" s="13"/>
    </row>
    <row r="117" spans="1:74" ht="48.75" customHeight="1" x14ac:dyDescent="0.25">
      <c r="A117" s="6" t="s">
        <v>347</v>
      </c>
      <c r="B117" s="23" t="s">
        <v>348</v>
      </c>
      <c r="C117" s="12" t="s">
        <v>349</v>
      </c>
      <c r="D117" s="16"/>
      <c r="E117" s="16"/>
      <c r="F117" s="16"/>
      <c r="G117" s="16"/>
      <c r="H117" s="16"/>
      <c r="I117" s="16"/>
      <c r="J117" s="16">
        <v>0</v>
      </c>
      <c r="K117" s="16"/>
      <c r="L117" s="16"/>
      <c r="M117" s="16"/>
      <c r="N117" s="16"/>
      <c r="O117" s="16"/>
      <c r="P117" s="16"/>
      <c r="Q117" s="16" t="s">
        <v>191</v>
      </c>
      <c r="R117" s="16"/>
      <c r="S117" s="16"/>
      <c r="T117" s="16"/>
      <c r="U117" s="16"/>
      <c r="V117" s="16"/>
      <c r="W117" s="16"/>
      <c r="X117" s="16">
        <v>0</v>
      </c>
      <c r="Y117" s="16"/>
      <c r="Z117" s="16"/>
      <c r="AA117" s="16"/>
      <c r="AB117" s="16"/>
      <c r="AC117" s="16"/>
      <c r="AD117" s="16"/>
      <c r="AE117" s="16" t="s">
        <v>191</v>
      </c>
      <c r="AF117" s="16"/>
      <c r="AG117" s="16"/>
      <c r="AH117" s="16"/>
      <c r="AI117" s="16"/>
      <c r="AJ117" s="16"/>
      <c r="AK117" s="16"/>
      <c r="AL117" s="16">
        <v>0</v>
      </c>
      <c r="AM117" s="16"/>
      <c r="AN117" s="16"/>
      <c r="AO117" s="16"/>
      <c r="AP117" s="16"/>
      <c r="AQ117" s="16"/>
      <c r="AR117" s="16"/>
      <c r="AS117" s="16" t="s">
        <v>191</v>
      </c>
      <c r="AT117" s="16"/>
      <c r="AU117" s="16"/>
      <c r="AV117" s="16"/>
      <c r="AW117" s="16"/>
      <c r="AX117" s="16"/>
      <c r="AY117" s="16"/>
      <c r="AZ117" s="16">
        <v>0</v>
      </c>
      <c r="BA117" s="16"/>
      <c r="BB117" s="16"/>
      <c r="BC117" s="16"/>
      <c r="BD117" s="16"/>
      <c r="BE117" s="16"/>
      <c r="BF117" s="16"/>
      <c r="BG117" s="16" t="s">
        <v>191</v>
      </c>
      <c r="BH117" s="16">
        <f t="shared" si="55"/>
        <v>0</v>
      </c>
      <c r="BI117" s="16">
        <f t="shared" si="56"/>
        <v>0</v>
      </c>
      <c r="BJ117" s="16">
        <f t="shared" si="57"/>
        <v>0</v>
      </c>
      <c r="BK117" s="16">
        <f t="shared" si="58"/>
        <v>0</v>
      </c>
      <c r="BL117" s="16">
        <f t="shared" si="59"/>
        <v>0</v>
      </c>
      <c r="BM117" s="16">
        <f t="shared" si="60"/>
        <v>0</v>
      </c>
      <c r="BN117" s="16">
        <f t="shared" si="61"/>
        <v>0</v>
      </c>
      <c r="BO117" s="16">
        <f t="shared" si="62"/>
        <v>0</v>
      </c>
      <c r="BP117" s="16">
        <f t="shared" si="63"/>
        <v>0</v>
      </c>
      <c r="BQ117" s="16">
        <f t="shared" si="64"/>
        <v>0</v>
      </c>
      <c r="BR117" s="16">
        <f t="shared" si="65"/>
        <v>0</v>
      </c>
      <c r="BS117" s="16">
        <f t="shared" si="66"/>
        <v>0</v>
      </c>
      <c r="BT117" s="16">
        <f t="shared" si="67"/>
        <v>0</v>
      </c>
      <c r="BU117" s="16">
        <f t="shared" si="68"/>
        <v>0</v>
      </c>
      <c r="BV117" s="13"/>
    </row>
    <row r="118" spans="1:74" ht="69.75" customHeight="1" x14ac:dyDescent="0.25">
      <c r="A118" s="6" t="s">
        <v>350</v>
      </c>
      <c r="B118" s="11" t="s">
        <v>351</v>
      </c>
      <c r="C118" s="12" t="s">
        <v>352</v>
      </c>
      <c r="D118" s="16"/>
      <c r="E118" s="16"/>
      <c r="F118" s="16"/>
      <c r="G118" s="16"/>
      <c r="H118" s="16"/>
      <c r="I118" s="16"/>
      <c r="J118" s="16">
        <v>0</v>
      </c>
      <c r="K118" s="16"/>
      <c r="L118" s="16"/>
      <c r="M118" s="16"/>
      <c r="N118" s="16"/>
      <c r="O118" s="16"/>
      <c r="P118" s="16"/>
      <c r="Q118" s="16" t="s">
        <v>191</v>
      </c>
      <c r="R118" s="16"/>
      <c r="S118" s="16"/>
      <c r="T118" s="16"/>
      <c r="U118" s="16"/>
      <c r="V118" s="16"/>
      <c r="W118" s="16"/>
      <c r="X118" s="16">
        <v>0</v>
      </c>
      <c r="Y118" s="16"/>
      <c r="Z118" s="16"/>
      <c r="AA118" s="16"/>
      <c r="AB118" s="16"/>
      <c r="AC118" s="16"/>
      <c r="AD118" s="16"/>
      <c r="AE118" s="16" t="s">
        <v>191</v>
      </c>
      <c r="AF118" s="16"/>
      <c r="AG118" s="16"/>
      <c r="AH118" s="16"/>
      <c r="AI118" s="16"/>
      <c r="AJ118" s="16"/>
      <c r="AK118" s="16"/>
      <c r="AL118" s="16">
        <v>0</v>
      </c>
      <c r="AM118" s="16"/>
      <c r="AN118" s="16"/>
      <c r="AO118" s="16"/>
      <c r="AP118" s="16"/>
      <c r="AQ118" s="16"/>
      <c r="AR118" s="16"/>
      <c r="AS118" s="16" t="s">
        <v>191</v>
      </c>
      <c r="AT118" s="16"/>
      <c r="AU118" s="16"/>
      <c r="AV118" s="16"/>
      <c r="AW118" s="16"/>
      <c r="AX118" s="16"/>
      <c r="AY118" s="16"/>
      <c r="AZ118" s="16">
        <v>0</v>
      </c>
      <c r="BA118" s="16"/>
      <c r="BB118" s="16"/>
      <c r="BC118" s="16"/>
      <c r="BD118" s="16"/>
      <c r="BE118" s="16"/>
      <c r="BF118" s="16"/>
      <c r="BG118" s="16" t="s">
        <v>191</v>
      </c>
      <c r="BH118" s="16">
        <f t="shared" si="55"/>
        <v>0</v>
      </c>
      <c r="BI118" s="16">
        <f t="shared" si="56"/>
        <v>0</v>
      </c>
      <c r="BJ118" s="16">
        <f t="shared" si="57"/>
        <v>0</v>
      </c>
      <c r="BK118" s="16">
        <f t="shared" si="58"/>
        <v>0</v>
      </c>
      <c r="BL118" s="16">
        <f t="shared" si="59"/>
        <v>0</v>
      </c>
      <c r="BM118" s="16">
        <f t="shared" si="60"/>
        <v>0</v>
      </c>
      <c r="BN118" s="16">
        <f t="shared" si="61"/>
        <v>0</v>
      </c>
      <c r="BO118" s="16">
        <f t="shared" si="62"/>
        <v>0</v>
      </c>
      <c r="BP118" s="16">
        <f t="shared" si="63"/>
        <v>0</v>
      </c>
      <c r="BQ118" s="16">
        <f t="shared" si="64"/>
        <v>0</v>
      </c>
      <c r="BR118" s="16">
        <f t="shared" si="65"/>
        <v>0</v>
      </c>
      <c r="BS118" s="16">
        <f t="shared" si="66"/>
        <v>0</v>
      </c>
      <c r="BT118" s="16">
        <f t="shared" si="67"/>
        <v>0</v>
      </c>
      <c r="BU118" s="16">
        <f t="shared" si="68"/>
        <v>0</v>
      </c>
      <c r="BV118" s="13" t="s">
        <v>204</v>
      </c>
    </row>
    <row r="119" spans="1:74" ht="47.25" x14ac:dyDescent="0.25">
      <c r="A119" s="6" t="s">
        <v>353</v>
      </c>
      <c r="B119" s="11" t="s">
        <v>354</v>
      </c>
      <c r="C119" s="12" t="s">
        <v>355</v>
      </c>
      <c r="D119" s="16"/>
      <c r="E119" s="16"/>
      <c r="F119" s="16"/>
      <c r="G119" s="16"/>
      <c r="H119" s="16"/>
      <c r="I119" s="16"/>
      <c r="J119" s="16">
        <v>0</v>
      </c>
      <c r="K119" s="16"/>
      <c r="L119" s="16"/>
      <c r="M119" s="16"/>
      <c r="N119" s="16"/>
      <c r="O119" s="16"/>
      <c r="P119" s="16"/>
      <c r="Q119" s="16" t="s">
        <v>191</v>
      </c>
      <c r="R119" s="16"/>
      <c r="S119" s="16"/>
      <c r="T119" s="16"/>
      <c r="U119" s="16"/>
      <c r="V119" s="16"/>
      <c r="W119" s="16"/>
      <c r="X119" s="16">
        <v>0</v>
      </c>
      <c r="Y119" s="16"/>
      <c r="Z119" s="16"/>
      <c r="AA119" s="16"/>
      <c r="AB119" s="16"/>
      <c r="AC119" s="16"/>
      <c r="AD119" s="16"/>
      <c r="AE119" s="16" t="s">
        <v>191</v>
      </c>
      <c r="AF119" s="16"/>
      <c r="AG119" s="16"/>
      <c r="AH119" s="16"/>
      <c r="AI119" s="16"/>
      <c r="AJ119" s="16"/>
      <c r="AK119" s="16"/>
      <c r="AL119" s="16">
        <v>0</v>
      </c>
      <c r="AM119" s="16"/>
      <c r="AN119" s="16"/>
      <c r="AO119" s="16"/>
      <c r="AP119" s="16"/>
      <c r="AQ119" s="16"/>
      <c r="AR119" s="16"/>
      <c r="AS119" s="16" t="s">
        <v>191</v>
      </c>
      <c r="AT119" s="16"/>
      <c r="AU119" s="16"/>
      <c r="AV119" s="16"/>
      <c r="AW119" s="16"/>
      <c r="AX119" s="16"/>
      <c r="AY119" s="16"/>
      <c r="AZ119" s="16">
        <v>0</v>
      </c>
      <c r="BA119" s="16"/>
      <c r="BB119" s="16"/>
      <c r="BC119" s="16"/>
      <c r="BD119" s="16"/>
      <c r="BE119" s="16"/>
      <c r="BF119" s="16"/>
      <c r="BG119" s="16" t="s">
        <v>191</v>
      </c>
      <c r="BH119" s="16">
        <f t="shared" si="55"/>
        <v>0</v>
      </c>
      <c r="BI119" s="16">
        <f t="shared" si="56"/>
        <v>0</v>
      </c>
      <c r="BJ119" s="16">
        <f t="shared" si="57"/>
        <v>0</v>
      </c>
      <c r="BK119" s="16">
        <f t="shared" si="58"/>
        <v>0</v>
      </c>
      <c r="BL119" s="16">
        <f t="shared" si="59"/>
        <v>0</v>
      </c>
      <c r="BM119" s="16">
        <f t="shared" si="60"/>
        <v>0</v>
      </c>
      <c r="BN119" s="16">
        <f t="shared" si="61"/>
        <v>0</v>
      </c>
      <c r="BO119" s="16">
        <f t="shared" si="62"/>
        <v>0</v>
      </c>
      <c r="BP119" s="16">
        <f t="shared" si="63"/>
        <v>0</v>
      </c>
      <c r="BQ119" s="16">
        <f t="shared" si="64"/>
        <v>0</v>
      </c>
      <c r="BR119" s="16">
        <f t="shared" si="65"/>
        <v>0</v>
      </c>
      <c r="BS119" s="16">
        <f t="shared" si="66"/>
        <v>0</v>
      </c>
      <c r="BT119" s="16">
        <f t="shared" si="67"/>
        <v>0</v>
      </c>
      <c r="BU119" s="16">
        <f t="shared" si="68"/>
        <v>0</v>
      </c>
      <c r="BV119" s="13" t="s">
        <v>205</v>
      </c>
    </row>
    <row r="120" spans="1:74" ht="34.5" customHeight="1" x14ac:dyDescent="0.25">
      <c r="A120" s="6" t="s">
        <v>356</v>
      </c>
      <c r="B120" s="11" t="s">
        <v>357</v>
      </c>
      <c r="C120" s="12" t="s">
        <v>358</v>
      </c>
      <c r="D120" s="16"/>
      <c r="E120" s="16"/>
      <c r="F120" s="16"/>
      <c r="G120" s="16"/>
      <c r="H120" s="16"/>
      <c r="I120" s="16"/>
      <c r="J120" s="16">
        <v>0</v>
      </c>
      <c r="K120" s="16"/>
      <c r="L120" s="16"/>
      <c r="M120" s="16"/>
      <c r="N120" s="16"/>
      <c r="O120" s="16"/>
      <c r="P120" s="16"/>
      <c r="Q120" s="16" t="s">
        <v>191</v>
      </c>
      <c r="R120" s="16"/>
      <c r="S120" s="16"/>
      <c r="T120" s="16"/>
      <c r="U120" s="16"/>
      <c r="V120" s="16"/>
      <c r="W120" s="16"/>
      <c r="X120" s="16">
        <v>0</v>
      </c>
      <c r="Y120" s="16"/>
      <c r="Z120" s="16"/>
      <c r="AA120" s="16"/>
      <c r="AB120" s="16"/>
      <c r="AC120" s="16"/>
      <c r="AD120" s="16"/>
      <c r="AE120" s="16" t="s">
        <v>191</v>
      </c>
      <c r="AF120" s="16"/>
      <c r="AG120" s="16"/>
      <c r="AH120" s="16"/>
      <c r="AI120" s="16"/>
      <c r="AJ120" s="16"/>
      <c r="AK120" s="16"/>
      <c r="AL120" s="16">
        <v>0</v>
      </c>
      <c r="AM120" s="16"/>
      <c r="AN120" s="16"/>
      <c r="AO120" s="16"/>
      <c r="AP120" s="16"/>
      <c r="AQ120" s="16"/>
      <c r="AR120" s="16"/>
      <c r="AS120" s="16" t="s">
        <v>191</v>
      </c>
      <c r="AT120" s="16"/>
      <c r="AU120" s="16"/>
      <c r="AV120" s="16"/>
      <c r="AW120" s="16"/>
      <c r="AX120" s="16"/>
      <c r="AY120" s="16"/>
      <c r="AZ120" s="16">
        <v>0</v>
      </c>
      <c r="BA120" s="16"/>
      <c r="BB120" s="16"/>
      <c r="BC120" s="16"/>
      <c r="BD120" s="16"/>
      <c r="BE120" s="16"/>
      <c r="BF120" s="16"/>
      <c r="BG120" s="16" t="s">
        <v>191</v>
      </c>
      <c r="BH120" s="16">
        <f t="shared" si="55"/>
        <v>0</v>
      </c>
      <c r="BI120" s="16">
        <f t="shared" si="56"/>
        <v>0</v>
      </c>
      <c r="BJ120" s="16">
        <f t="shared" si="57"/>
        <v>0</v>
      </c>
      <c r="BK120" s="16">
        <f t="shared" si="58"/>
        <v>0</v>
      </c>
      <c r="BL120" s="16">
        <f t="shared" si="59"/>
        <v>0</v>
      </c>
      <c r="BM120" s="16">
        <f t="shared" si="60"/>
        <v>0</v>
      </c>
      <c r="BN120" s="16">
        <f t="shared" si="61"/>
        <v>0</v>
      </c>
      <c r="BO120" s="16">
        <f t="shared" si="62"/>
        <v>0</v>
      </c>
      <c r="BP120" s="16">
        <f t="shared" si="63"/>
        <v>0</v>
      </c>
      <c r="BQ120" s="16">
        <f t="shared" si="64"/>
        <v>0</v>
      </c>
      <c r="BR120" s="16">
        <f t="shared" si="65"/>
        <v>0</v>
      </c>
      <c r="BS120" s="16">
        <f t="shared" si="66"/>
        <v>0</v>
      </c>
      <c r="BT120" s="16">
        <f t="shared" si="67"/>
        <v>0</v>
      </c>
      <c r="BU120" s="16">
        <f t="shared" si="68"/>
        <v>0</v>
      </c>
      <c r="BV120" s="13" t="s">
        <v>206</v>
      </c>
    </row>
    <row r="121" spans="1:74" ht="31.5" x14ac:dyDescent="0.25">
      <c r="A121" s="6" t="s">
        <v>359</v>
      </c>
      <c r="B121" s="11" t="s">
        <v>360</v>
      </c>
      <c r="C121" s="12" t="s">
        <v>361</v>
      </c>
      <c r="D121" s="16"/>
      <c r="E121" s="16"/>
      <c r="F121" s="16"/>
      <c r="G121" s="16"/>
      <c r="H121" s="16"/>
      <c r="I121" s="16"/>
      <c r="J121" s="16">
        <v>0</v>
      </c>
      <c r="K121" s="16"/>
      <c r="L121" s="16"/>
      <c r="M121" s="16"/>
      <c r="N121" s="16"/>
      <c r="O121" s="16"/>
      <c r="P121" s="16"/>
      <c r="Q121" s="16" t="s">
        <v>191</v>
      </c>
      <c r="R121" s="16"/>
      <c r="S121" s="16"/>
      <c r="T121" s="16"/>
      <c r="U121" s="16"/>
      <c r="V121" s="16"/>
      <c r="W121" s="16"/>
      <c r="X121" s="16">
        <v>0</v>
      </c>
      <c r="Y121" s="16"/>
      <c r="Z121" s="16"/>
      <c r="AA121" s="16"/>
      <c r="AB121" s="16"/>
      <c r="AC121" s="16"/>
      <c r="AD121" s="16"/>
      <c r="AE121" s="16" t="s">
        <v>191</v>
      </c>
      <c r="AF121" s="16"/>
      <c r="AG121" s="16"/>
      <c r="AH121" s="16"/>
      <c r="AI121" s="16"/>
      <c r="AJ121" s="16"/>
      <c r="AK121" s="16"/>
      <c r="AL121" s="16">
        <v>0</v>
      </c>
      <c r="AM121" s="16"/>
      <c r="AN121" s="16"/>
      <c r="AO121" s="16"/>
      <c r="AP121" s="16"/>
      <c r="AQ121" s="16"/>
      <c r="AR121" s="16"/>
      <c r="AS121" s="16" t="s">
        <v>191</v>
      </c>
      <c r="AT121" s="16"/>
      <c r="AU121" s="16"/>
      <c r="AV121" s="16"/>
      <c r="AW121" s="16"/>
      <c r="AX121" s="16"/>
      <c r="AY121" s="16"/>
      <c r="AZ121" s="16">
        <v>0</v>
      </c>
      <c r="BA121" s="16"/>
      <c r="BB121" s="16"/>
      <c r="BC121" s="16"/>
      <c r="BD121" s="16"/>
      <c r="BE121" s="16"/>
      <c r="BF121" s="16"/>
      <c r="BG121" s="16" t="s">
        <v>191</v>
      </c>
      <c r="BH121" s="16">
        <f t="shared" si="55"/>
        <v>0</v>
      </c>
      <c r="BI121" s="16">
        <f t="shared" si="56"/>
        <v>0</v>
      </c>
      <c r="BJ121" s="16">
        <f t="shared" si="57"/>
        <v>0</v>
      </c>
      <c r="BK121" s="16">
        <f t="shared" si="58"/>
        <v>0</v>
      </c>
      <c r="BL121" s="16">
        <f t="shared" si="59"/>
        <v>0</v>
      </c>
      <c r="BM121" s="16">
        <f t="shared" si="60"/>
        <v>0</v>
      </c>
      <c r="BN121" s="16">
        <f t="shared" si="61"/>
        <v>0</v>
      </c>
      <c r="BO121" s="16">
        <f t="shared" si="62"/>
        <v>0</v>
      </c>
      <c r="BP121" s="16">
        <f t="shared" si="63"/>
        <v>0</v>
      </c>
      <c r="BQ121" s="16">
        <f t="shared" si="64"/>
        <v>0</v>
      </c>
      <c r="BR121" s="16">
        <f t="shared" si="65"/>
        <v>0</v>
      </c>
      <c r="BS121" s="16">
        <f t="shared" si="66"/>
        <v>0</v>
      </c>
      <c r="BT121" s="16">
        <f t="shared" si="67"/>
        <v>0</v>
      </c>
      <c r="BU121" s="16">
        <f t="shared" si="68"/>
        <v>0</v>
      </c>
      <c r="BV121" s="13" t="s">
        <v>205</v>
      </c>
    </row>
  </sheetData>
  <mergeCells count="31">
    <mergeCell ref="A4:AS4"/>
    <mergeCell ref="A10:AS10"/>
    <mergeCell ref="A11:AS11"/>
    <mergeCell ref="A12:AS12"/>
    <mergeCell ref="AF14:AS14"/>
    <mergeCell ref="A14:A17"/>
    <mergeCell ref="A13:BU13"/>
    <mergeCell ref="AT15:BG15"/>
    <mergeCell ref="BH15:BU15"/>
    <mergeCell ref="BO16:BU16"/>
    <mergeCell ref="A9:AS9"/>
    <mergeCell ref="AF15:AS15"/>
    <mergeCell ref="A7:AS7"/>
    <mergeCell ref="A8:AS8"/>
    <mergeCell ref="A5:AS5"/>
    <mergeCell ref="A6:AS6"/>
    <mergeCell ref="R14:AE15"/>
    <mergeCell ref="BV14:BV17"/>
    <mergeCell ref="D14:Q15"/>
    <mergeCell ref="C14:C17"/>
    <mergeCell ref="B14:B17"/>
    <mergeCell ref="K16:Q16"/>
    <mergeCell ref="AF16:AL16"/>
    <mergeCell ref="AM16:AS16"/>
    <mergeCell ref="AT16:AZ16"/>
    <mergeCell ref="BA16:BG16"/>
    <mergeCell ref="BH16:BN16"/>
    <mergeCell ref="R16:X16"/>
    <mergeCell ref="Y16:AE16"/>
    <mergeCell ref="D16:J16"/>
    <mergeCell ref="AT14:BU14"/>
  </mergeCells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  <colBreaks count="1" manualBreakCount="1">
    <brk id="45" max="1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Балаев Константин Владимирович</cp:lastModifiedBy>
  <cp:lastPrinted>2016-05-12T07:53:58Z</cp:lastPrinted>
  <dcterms:created xsi:type="dcterms:W3CDTF">2009-07-27T10:10:26Z</dcterms:created>
  <dcterms:modified xsi:type="dcterms:W3CDTF">2017-02-26T01:54:26Z</dcterms:modified>
</cp:coreProperties>
</file>